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0245" windowHeight="8160" firstSheet="1" activeTab="3"/>
  </bookViews>
  <sheets>
    <sheet name="Khung" sheetId="1" state="hidden" r:id="rId1"/>
    <sheet name="CDN-2,5 nam Sua" sheetId="2" r:id="rId2"/>
    <sheet name="TCN-1,5 nam(THPT) sua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'CDN-2,5 nam Sua'!$I$2:$I$108</definedName>
    <definedName name="_xlnm._FilterDatabase" localSheetId="2" hidden="1">'TCN-1,5 nam(THPT) sua'!$I$2:$I$105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24519"/>
</workbook>
</file>

<file path=xl/calcChain.xml><?xml version="1.0" encoding="utf-8"?>
<calcChain xmlns="http://schemas.openxmlformats.org/spreadsheetml/2006/main">
  <c r="J59" i="2"/>
  <c r="L31" i="6"/>
  <c r="L30"/>
  <c r="L11"/>
  <c r="L34"/>
  <c r="L43"/>
  <c r="L28" i="4"/>
  <c r="L31"/>
  <c r="L29" i="6" l="1"/>
  <c r="L32"/>
  <c r="L33"/>
  <c r="L8" i="4"/>
  <c r="L10"/>
  <c r="L11"/>
  <c r="L9"/>
  <c r="L12"/>
  <c r="L13"/>
  <c r="L14"/>
  <c r="L15"/>
  <c r="L37"/>
  <c r="L55"/>
  <c r="L54"/>
  <c r="L53"/>
  <c r="L33"/>
  <c r="L30"/>
  <c r="L29"/>
  <c r="R113" i="5" l="1"/>
  <c r="N113"/>
  <c r="L112"/>
  <c r="L111"/>
  <c r="L110"/>
  <c r="L109"/>
  <c r="L107"/>
  <c r="L106"/>
  <c r="L105"/>
  <c r="H105"/>
  <c r="L104"/>
  <c r="H104"/>
  <c r="O103"/>
  <c r="L103"/>
  <c r="L102"/>
  <c r="L101"/>
  <c r="L100"/>
  <c r="L99"/>
  <c r="L98"/>
  <c r="L97"/>
  <c r="L94"/>
  <c r="L93"/>
  <c r="L92"/>
  <c r="L91"/>
  <c r="L89"/>
  <c r="L88"/>
  <c r="L87"/>
  <c r="H87"/>
  <c r="L86"/>
  <c r="H86"/>
  <c r="L85"/>
  <c r="L84"/>
  <c r="L83"/>
  <c r="L82"/>
  <c r="L81"/>
  <c r="L80"/>
  <c r="L79"/>
  <c r="L76"/>
  <c r="L75"/>
  <c r="L74"/>
  <c r="L73"/>
  <c r="H73"/>
  <c r="L71"/>
  <c r="L70"/>
  <c r="L69"/>
  <c r="H69"/>
  <c r="L68"/>
  <c r="H68"/>
  <c r="L67"/>
  <c r="H67"/>
  <c r="L66"/>
  <c r="L65"/>
  <c r="L64"/>
  <c r="L63"/>
  <c r="L62"/>
  <c r="L61"/>
  <c r="L59" s="1"/>
  <c r="K59" s="1"/>
  <c r="J59" s="1"/>
  <c r="L58"/>
  <c r="L57"/>
  <c r="L56"/>
  <c r="L55"/>
  <c r="L53"/>
  <c r="L52"/>
  <c r="L51"/>
  <c r="H51"/>
  <c r="L50"/>
  <c r="H50"/>
  <c r="L49"/>
  <c r="L48"/>
  <c r="L47"/>
  <c r="L46"/>
  <c r="L45"/>
  <c r="L44"/>
  <c r="L43"/>
  <c r="L40"/>
  <c r="L39"/>
  <c r="L38"/>
  <c r="L37"/>
  <c r="H37"/>
  <c r="L35"/>
  <c r="L34"/>
  <c r="L33"/>
  <c r="H33"/>
  <c r="L32"/>
  <c r="L31"/>
  <c r="L30"/>
  <c r="L29"/>
  <c r="L28"/>
  <c r="L27"/>
  <c r="L26"/>
  <c r="L25"/>
  <c r="L23" s="1"/>
  <c r="K23" s="1"/>
  <c r="J23" s="1"/>
  <c r="L22"/>
  <c r="L21"/>
  <c r="L20"/>
  <c r="L19"/>
  <c r="H19"/>
  <c r="L17"/>
  <c r="L16"/>
  <c r="L15"/>
  <c r="L14"/>
  <c r="L13"/>
  <c r="L12"/>
  <c r="L11"/>
  <c r="L10"/>
  <c r="L9"/>
  <c r="L8"/>
  <c r="P7"/>
  <c r="L7"/>
  <c r="L5" s="1"/>
  <c r="L95" l="1"/>
  <c r="K95" s="1"/>
  <c r="J95" s="1"/>
  <c r="L77"/>
  <c r="K77" s="1"/>
  <c r="J77" s="1"/>
  <c r="L41"/>
  <c r="K41" s="1"/>
  <c r="J41" s="1"/>
  <c r="L113"/>
  <c r="K5"/>
  <c r="K113" l="1"/>
  <c r="J113" s="1"/>
  <c r="J5"/>
  <c r="N113" i="6" l="1"/>
  <c r="L112"/>
  <c r="L111"/>
  <c r="L110"/>
  <c r="L109"/>
  <c r="H109"/>
  <c r="L107"/>
  <c r="L106"/>
  <c r="L105"/>
  <c r="H105"/>
  <c r="L104"/>
  <c r="H104"/>
  <c r="O103"/>
  <c r="L103"/>
  <c r="H103"/>
  <c r="L102"/>
  <c r="H102"/>
  <c r="L101"/>
  <c r="H101"/>
  <c r="L100"/>
  <c r="H100"/>
  <c r="L99"/>
  <c r="H99"/>
  <c r="L98"/>
  <c r="H98"/>
  <c r="L97"/>
  <c r="H97"/>
  <c r="L94"/>
  <c r="L93"/>
  <c r="L92"/>
  <c r="L91"/>
  <c r="H91"/>
  <c r="L89"/>
  <c r="L88"/>
  <c r="L87"/>
  <c r="H87"/>
  <c r="L86"/>
  <c r="H86"/>
  <c r="L85"/>
  <c r="H85"/>
  <c r="L84"/>
  <c r="H84"/>
  <c r="L83"/>
  <c r="H83"/>
  <c r="L82"/>
  <c r="H82"/>
  <c r="L81"/>
  <c r="H81"/>
  <c r="L80"/>
  <c r="H80"/>
  <c r="L79"/>
  <c r="H79"/>
  <c r="L76"/>
  <c r="L75"/>
  <c r="L74"/>
  <c r="L73"/>
  <c r="H73"/>
  <c r="L71"/>
  <c r="L70"/>
  <c r="L69"/>
  <c r="H69"/>
  <c r="L68"/>
  <c r="H68"/>
  <c r="L67"/>
  <c r="H67"/>
  <c r="L66"/>
  <c r="H66"/>
  <c r="L65"/>
  <c r="H65"/>
  <c r="L64"/>
  <c r="H64"/>
  <c r="L63"/>
  <c r="H63"/>
  <c r="L62"/>
  <c r="H62"/>
  <c r="L61"/>
  <c r="H61"/>
  <c r="L58"/>
  <c r="L57"/>
  <c r="L56"/>
  <c r="L55"/>
  <c r="L53"/>
  <c r="L52"/>
  <c r="L51"/>
  <c r="L50"/>
  <c r="L49"/>
  <c r="L48"/>
  <c r="L47"/>
  <c r="L46"/>
  <c r="L45"/>
  <c r="L44"/>
  <c r="L40"/>
  <c r="L39"/>
  <c r="L38"/>
  <c r="L37"/>
  <c r="H37"/>
  <c r="L35"/>
  <c r="L28"/>
  <c r="L27"/>
  <c r="L26"/>
  <c r="L25"/>
  <c r="L22"/>
  <c r="L21"/>
  <c r="L20"/>
  <c r="L19"/>
  <c r="H19"/>
  <c r="L17"/>
  <c r="L16"/>
  <c r="L15"/>
  <c r="L14"/>
  <c r="L13"/>
  <c r="L12"/>
  <c r="L10"/>
  <c r="L9"/>
  <c r="L8"/>
  <c r="L7"/>
  <c r="N115" i="4"/>
  <c r="L114"/>
  <c r="L113"/>
  <c r="L112"/>
  <c r="L111"/>
  <c r="H111"/>
  <c r="L109"/>
  <c r="L108"/>
  <c r="L107"/>
  <c r="H107"/>
  <c r="L106"/>
  <c r="H106"/>
  <c r="O105"/>
  <c r="L105"/>
  <c r="H105"/>
  <c r="L104"/>
  <c r="H104"/>
  <c r="L103"/>
  <c r="H103"/>
  <c r="L102"/>
  <c r="H102"/>
  <c r="L101"/>
  <c r="H101"/>
  <c r="L100"/>
  <c r="H100"/>
  <c r="L99"/>
  <c r="H99"/>
  <c r="L96"/>
  <c r="L95"/>
  <c r="L94"/>
  <c r="L93"/>
  <c r="H93"/>
  <c r="L91"/>
  <c r="L90"/>
  <c r="L89"/>
  <c r="H89"/>
  <c r="L88"/>
  <c r="H88"/>
  <c r="L87"/>
  <c r="H87"/>
  <c r="L86"/>
  <c r="H86"/>
  <c r="L85"/>
  <c r="H85"/>
  <c r="L84"/>
  <c r="H84"/>
  <c r="L83"/>
  <c r="H83"/>
  <c r="L82"/>
  <c r="H82"/>
  <c r="L81"/>
  <c r="H81"/>
  <c r="L78"/>
  <c r="L77"/>
  <c r="L76"/>
  <c r="L75"/>
  <c r="H75"/>
  <c r="L73"/>
  <c r="L72"/>
  <c r="L71"/>
  <c r="H71"/>
  <c r="L70"/>
  <c r="H70"/>
  <c r="L69"/>
  <c r="H69"/>
  <c r="L68"/>
  <c r="H68"/>
  <c r="L67"/>
  <c r="H67"/>
  <c r="L66"/>
  <c r="H66"/>
  <c r="L65"/>
  <c r="H65"/>
  <c r="L64"/>
  <c r="H64"/>
  <c r="L63"/>
  <c r="H63"/>
  <c r="L60"/>
  <c r="L59"/>
  <c r="L52"/>
  <c r="H52"/>
  <c r="L51"/>
  <c r="H51"/>
  <c r="L50"/>
  <c r="H50"/>
  <c r="L49"/>
  <c r="H49"/>
  <c r="L48"/>
  <c r="H48"/>
  <c r="L47"/>
  <c r="H47"/>
  <c r="L46"/>
  <c r="H46"/>
  <c r="L45"/>
  <c r="H45"/>
  <c r="L42"/>
  <c r="L41"/>
  <c r="L58"/>
  <c r="L57"/>
  <c r="L32"/>
  <c r="L27"/>
  <c r="L26"/>
  <c r="L25"/>
  <c r="L22"/>
  <c r="L21"/>
  <c r="L20"/>
  <c r="L19"/>
  <c r="H19"/>
  <c r="L17"/>
  <c r="L16"/>
  <c r="L7"/>
  <c r="N118" i="2"/>
  <c r="L61" i="4" l="1"/>
  <c r="K61" s="1"/>
  <c r="L79"/>
  <c r="K79" s="1"/>
  <c r="L97"/>
  <c r="K97" s="1"/>
  <c r="L77" i="6"/>
  <c r="K77" s="1"/>
  <c r="L95"/>
  <c r="K95" s="1"/>
  <c r="L41"/>
  <c r="K41" s="1"/>
  <c r="J41" s="1"/>
  <c r="L23"/>
  <c r="K23" s="1"/>
  <c r="J23" s="1"/>
  <c r="L23" i="4"/>
  <c r="K23" s="1"/>
  <c r="J23" s="1"/>
  <c r="L5"/>
  <c r="L5" i="6"/>
  <c r="L59"/>
  <c r="K59" s="1"/>
  <c r="L43" i="4"/>
  <c r="K43" s="1"/>
  <c r="K5" l="1"/>
  <c r="L115"/>
  <c r="K5" i="6"/>
  <c r="L113"/>
  <c r="L117" i="2"/>
  <c r="L116"/>
  <c r="L115"/>
  <c r="L114"/>
  <c r="H114"/>
  <c r="L112"/>
  <c r="L111"/>
  <c r="L110"/>
  <c r="H110"/>
  <c r="L109"/>
  <c r="H109"/>
  <c r="L108"/>
  <c r="H108"/>
  <c r="L107"/>
  <c r="H107"/>
  <c r="L106"/>
  <c r="H106"/>
  <c r="L105"/>
  <c r="H105"/>
  <c r="L104"/>
  <c r="H104"/>
  <c r="L103"/>
  <c r="H103"/>
  <c r="L102"/>
  <c r="H102"/>
  <c r="L94"/>
  <c r="L93"/>
  <c r="L90"/>
  <c r="H90"/>
  <c r="L89"/>
  <c r="H89"/>
  <c r="L88"/>
  <c r="H88"/>
  <c r="L87"/>
  <c r="H87"/>
  <c r="L86"/>
  <c r="H86"/>
  <c r="L85"/>
  <c r="H85"/>
  <c r="L84"/>
  <c r="H84"/>
  <c r="L99"/>
  <c r="L98"/>
  <c r="L97"/>
  <c r="L96"/>
  <c r="L76"/>
  <c r="L75"/>
  <c r="L74"/>
  <c r="H74"/>
  <c r="L73"/>
  <c r="H73"/>
  <c r="L72"/>
  <c r="H72"/>
  <c r="L71"/>
  <c r="H71"/>
  <c r="L92"/>
  <c r="L63"/>
  <c r="L91"/>
  <c r="L61"/>
  <c r="L58"/>
  <c r="L57"/>
  <c r="L56"/>
  <c r="L55"/>
  <c r="H55"/>
  <c r="L47"/>
  <c r="L70"/>
  <c r="L69"/>
  <c r="L66"/>
  <c r="L65"/>
  <c r="L64"/>
  <c r="L49"/>
  <c r="L48"/>
  <c r="L62"/>
  <c r="L45"/>
  <c r="L43"/>
  <c r="L40"/>
  <c r="L39"/>
  <c r="L38"/>
  <c r="L37"/>
  <c r="H37"/>
  <c r="L35"/>
  <c r="L30"/>
  <c r="L44"/>
  <c r="L34"/>
  <c r="L33"/>
  <c r="L46"/>
  <c r="L25"/>
  <c r="L26"/>
  <c r="L29"/>
  <c r="L28"/>
  <c r="L31"/>
  <c r="L22"/>
  <c r="L21"/>
  <c r="L20"/>
  <c r="L19"/>
  <c r="L8"/>
  <c r="L9"/>
  <c r="L10"/>
  <c r="L11"/>
  <c r="L12"/>
  <c r="L13"/>
  <c r="L14"/>
  <c r="L15"/>
  <c r="L16"/>
  <c r="L17"/>
  <c r="L7"/>
  <c r="K113" i="6" l="1"/>
  <c r="J113" s="1"/>
  <c r="J5"/>
  <c r="K115" i="4"/>
  <c r="J115" s="1"/>
  <c r="J5"/>
  <c r="L23" i="2"/>
  <c r="K23" s="1"/>
  <c r="J23" s="1"/>
  <c r="L41"/>
  <c r="K41" s="1"/>
  <c r="J41" s="1"/>
  <c r="L100"/>
  <c r="K100" s="1"/>
  <c r="L82"/>
  <c r="K82" s="1"/>
  <c r="L5"/>
  <c r="H19"/>
  <c r="L59" l="1"/>
  <c r="K59" s="1"/>
  <c r="K5"/>
  <c r="J5" s="1"/>
  <c r="A15" i="1"/>
  <c r="A14"/>
  <c r="A13"/>
  <c r="A12"/>
  <c r="A11"/>
  <c r="A10"/>
  <c r="A9"/>
  <c r="A8"/>
  <c r="L118" i="2" l="1"/>
  <c r="K118"/>
  <c r="J118" s="1"/>
  <c r="H15" i="1"/>
  <c r="H14"/>
  <c r="H13"/>
  <c r="H12"/>
  <c r="H11"/>
  <c r="H10"/>
  <c r="H9"/>
  <c r="H8"/>
  <c r="C17"/>
  <c r="E17"/>
  <c r="D18"/>
  <c r="F17"/>
  <c r="G17"/>
  <c r="A62" l="1"/>
  <c r="A46"/>
  <c r="A45"/>
  <c r="A67"/>
  <c r="A66"/>
  <c r="A32"/>
  <c r="A44"/>
  <c r="A42"/>
  <c r="A38"/>
  <c r="A63"/>
  <c r="A64"/>
  <c r="A43"/>
  <c r="A37"/>
  <c r="A35"/>
  <c r="A65"/>
  <c r="A41"/>
  <c r="A39"/>
  <c r="A34"/>
  <c r="A36"/>
  <c r="A61"/>
  <c r="A40"/>
  <c r="A23"/>
  <c r="A21"/>
  <c r="A19"/>
  <c r="A33"/>
  <c r="A24"/>
  <c r="A22"/>
  <c r="A18"/>
  <c r="A25"/>
  <c r="A20"/>
  <c r="O108" i="2" l="1"/>
  <c r="O26" i="1"/>
  <c r="O27"/>
  <c r="O28"/>
  <c r="O29"/>
  <c r="O30"/>
  <c r="L62" l="1"/>
  <c r="M62"/>
  <c r="N62"/>
  <c r="L63"/>
  <c r="M63"/>
  <c r="N63"/>
  <c r="L64"/>
  <c r="M64"/>
  <c r="N64"/>
  <c r="L65"/>
  <c r="M65"/>
  <c r="N65"/>
  <c r="L66"/>
  <c r="M66"/>
  <c r="N66"/>
  <c r="L67"/>
  <c r="M67"/>
  <c r="N67"/>
  <c r="N61"/>
  <c r="M61"/>
  <c r="L61"/>
  <c r="L33"/>
  <c r="M33"/>
  <c r="N33"/>
  <c r="L34"/>
  <c r="M34"/>
  <c r="N34"/>
  <c r="L35"/>
  <c r="M35"/>
  <c r="N35"/>
  <c r="L36"/>
  <c r="M36"/>
  <c r="N36"/>
  <c r="L37"/>
  <c r="M37"/>
  <c r="N37"/>
  <c r="L38"/>
  <c r="M38"/>
  <c r="N38"/>
  <c r="L39"/>
  <c r="M39"/>
  <c r="N39"/>
  <c r="L40"/>
  <c r="M40"/>
  <c r="N40"/>
  <c r="L41"/>
  <c r="M41"/>
  <c r="N41"/>
  <c r="L42"/>
  <c r="M42"/>
  <c r="N42"/>
  <c r="L43"/>
  <c r="M43"/>
  <c r="N43"/>
  <c r="L44"/>
  <c r="M44"/>
  <c r="N44"/>
  <c r="L45"/>
  <c r="M45"/>
  <c r="N45"/>
  <c r="L46"/>
  <c r="M46"/>
  <c r="N46"/>
  <c r="N32"/>
  <c r="M32"/>
  <c r="L32"/>
  <c r="L19"/>
  <c r="M19"/>
  <c r="N19"/>
  <c r="L20"/>
  <c r="M20"/>
  <c r="N20"/>
  <c r="L21"/>
  <c r="M21"/>
  <c r="N21"/>
  <c r="L22"/>
  <c r="M22"/>
  <c r="N22"/>
  <c r="L23"/>
  <c r="M23"/>
  <c r="N23"/>
  <c r="L24"/>
  <c r="M24"/>
  <c r="N24"/>
  <c r="L25"/>
  <c r="M25"/>
  <c r="N25"/>
  <c r="M18"/>
  <c r="N18"/>
  <c r="L18"/>
  <c r="D62" l="1"/>
  <c r="D63"/>
  <c r="D66"/>
  <c r="D33"/>
  <c r="D37"/>
  <c r="D39"/>
  <c r="D40"/>
  <c r="D20"/>
  <c r="D21"/>
  <c r="D22"/>
  <c r="D23"/>
  <c r="B76" l="1"/>
  <c r="I34"/>
  <c r="K34" s="1"/>
  <c r="O34" s="1"/>
  <c r="I35"/>
  <c r="K35" s="1"/>
  <c r="O35" s="1"/>
  <c r="I36"/>
  <c r="K36" s="1"/>
  <c r="O36" s="1"/>
  <c r="I37"/>
  <c r="K37" s="1"/>
  <c r="O37" s="1"/>
  <c r="I38"/>
  <c r="K38" s="1"/>
  <c r="O38" s="1"/>
  <c r="I39"/>
  <c r="K39" s="1"/>
  <c r="O39" s="1"/>
  <c r="I40"/>
  <c r="K40" s="1"/>
  <c r="O40" s="1"/>
  <c r="I41"/>
  <c r="K41" s="1"/>
  <c r="O41" s="1"/>
  <c r="I42"/>
  <c r="K42" s="1"/>
  <c r="O42" s="1"/>
  <c r="I43"/>
  <c r="K43" s="1"/>
  <c r="O43" s="1"/>
  <c r="I44"/>
  <c r="K44" s="1"/>
  <c r="O44" s="1"/>
  <c r="I45"/>
  <c r="K45" s="1"/>
  <c r="O45" s="1"/>
  <c r="H34"/>
  <c r="H35"/>
  <c r="H36"/>
  <c r="H37"/>
  <c r="H38"/>
  <c r="H39"/>
  <c r="I19"/>
  <c r="K19" s="1"/>
  <c r="O19" s="1"/>
  <c r="I20"/>
  <c r="K20" s="1"/>
  <c r="O20" s="1"/>
  <c r="I21"/>
  <c r="K21" s="1"/>
  <c r="O21" s="1"/>
  <c r="I22"/>
  <c r="K22" s="1"/>
  <c r="O22" s="1"/>
  <c r="I23"/>
  <c r="K23" s="1"/>
  <c r="O23" s="1"/>
  <c r="I24"/>
  <c r="K24" s="1"/>
  <c r="O24" s="1"/>
  <c r="I25"/>
  <c r="K25" s="1"/>
  <c r="O25" s="1"/>
  <c r="I26"/>
  <c r="I27"/>
  <c r="I28"/>
  <c r="I29"/>
  <c r="I30"/>
  <c r="I46"/>
  <c r="K46" s="1"/>
  <c r="O46" s="1"/>
  <c r="I47"/>
  <c r="I48"/>
  <c r="I49"/>
  <c r="I50"/>
  <c r="I51"/>
  <c r="I52"/>
  <c r="I62"/>
  <c r="K62" s="1"/>
  <c r="O62" s="1"/>
  <c r="I63"/>
  <c r="K63" s="1"/>
  <c r="O63" s="1"/>
  <c r="I64"/>
  <c r="K64" s="1"/>
  <c r="O64" s="1"/>
  <c r="I65"/>
  <c r="K65" s="1"/>
  <c r="O65" s="1"/>
  <c r="I66"/>
  <c r="K66" s="1"/>
  <c r="O66" s="1"/>
  <c r="I67"/>
  <c r="K67" s="1"/>
  <c r="O67" s="1"/>
  <c r="I68"/>
  <c r="I69"/>
  <c r="I70"/>
  <c r="I71"/>
  <c r="I72"/>
  <c r="H62"/>
  <c r="H63"/>
  <c r="H64"/>
  <c r="H65"/>
  <c r="H66"/>
  <c r="H67"/>
  <c r="D68"/>
  <c r="H68" s="1"/>
  <c r="D69"/>
  <c r="H69" s="1"/>
  <c r="D70"/>
  <c r="H70" s="1"/>
  <c r="D71"/>
  <c r="D72"/>
  <c r="H40"/>
  <c r="H41"/>
  <c r="H42"/>
  <c r="H43"/>
  <c r="H44"/>
  <c r="H45"/>
  <c r="D47"/>
  <c r="D48"/>
  <c r="D49"/>
  <c r="D50"/>
  <c r="D51"/>
  <c r="D52"/>
  <c r="H19"/>
  <c r="H20"/>
  <c r="H21"/>
  <c r="H22"/>
  <c r="H23"/>
  <c r="D26"/>
  <c r="D17" s="1"/>
  <c r="D27"/>
  <c r="D28"/>
  <c r="D29"/>
  <c r="D30"/>
  <c r="I61" l="1"/>
  <c r="K61" s="1"/>
  <c r="O61" s="1"/>
  <c r="I33"/>
  <c r="K33" s="1"/>
  <c r="O33" s="1"/>
  <c r="I32"/>
  <c r="K32" s="1"/>
  <c r="O32" s="1"/>
  <c r="I18"/>
  <c r="H72" l="1"/>
  <c r="H71"/>
  <c r="H52"/>
  <c r="H51"/>
  <c r="H50"/>
  <c r="H49"/>
  <c r="H48"/>
  <c r="H47"/>
  <c r="H30"/>
  <c r="H29"/>
  <c r="H28"/>
  <c r="H27"/>
  <c r="H26"/>
  <c r="H25"/>
  <c r="H61" l="1"/>
  <c r="H32"/>
  <c r="H33"/>
  <c r="H46"/>
  <c r="E73"/>
  <c r="F73"/>
  <c r="G73"/>
  <c r="C73"/>
  <c r="E31"/>
  <c r="E16" s="1"/>
  <c r="F31"/>
  <c r="F16" s="1"/>
  <c r="G31"/>
  <c r="G16" s="1"/>
  <c r="C31"/>
  <c r="C16" s="1"/>
  <c r="H24"/>
  <c r="D7"/>
  <c r="E7"/>
  <c r="E53" s="1"/>
  <c r="F7"/>
  <c r="G7"/>
  <c r="G53" s="1"/>
  <c r="H7"/>
  <c r="C7"/>
  <c r="F53" l="1"/>
  <c r="H18"/>
  <c r="H17" s="1"/>
  <c r="K18"/>
  <c r="O18" s="1"/>
  <c r="D31"/>
  <c r="D16" s="1"/>
  <c r="C77" s="1"/>
  <c r="H31"/>
  <c r="H73"/>
  <c r="D73"/>
  <c r="C74"/>
  <c r="H16" l="1"/>
  <c r="H53" s="1"/>
  <c r="D53"/>
  <c r="J54"/>
  <c r="M16"/>
  <c r="E74"/>
  <c r="F74"/>
  <c r="G74"/>
  <c r="C53"/>
  <c r="I16"/>
  <c r="J16" s="1"/>
  <c r="H74" l="1"/>
  <c r="J53"/>
  <c r="D74"/>
  <c r="J18"/>
  <c r="K16" s="1"/>
  <c r="J17"/>
</calcChain>
</file>

<file path=xl/sharedStrings.xml><?xml version="1.0" encoding="utf-8"?>
<sst xmlns="http://schemas.openxmlformats.org/spreadsheetml/2006/main" count="832" uniqueCount="323">
  <si>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</si>
  <si>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</si>
  <si>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</si>
  <si>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</si>
  <si>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</si>
  <si>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</si>
  <si>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</si>
  <si>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</si>
  <si>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</si>
  <si>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</si>
  <si>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</si>
  <si>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</si>
  <si>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</si>
  <si>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</si>
  <si>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</si>
  <si>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</si>
  <si>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</si>
  <si>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</si>
  <si>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</si>
  <si>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</si>
  <si>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</si>
  <si>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</si>
  <si>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</si>
  <si>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</si>
  <si>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</si>
  <si>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</si>
  <si>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</si>
  <si>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</si>
  <si>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</si>
  <si>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</si>
  <si>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</si>
  <si>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</si>
  <si>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</si>
  <si>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</si>
  <si>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</si>
  <si>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</si>
  <si>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</si>
  <si>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</si>
  <si>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</si>
  <si>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</si>
  <si>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</si>
  <si>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</si>
  <si>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</si>
  <si>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</si>
  <si>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</si>
  <si>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</si>
  <si>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</si>
  <si>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</si>
  <si>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</si>
  <si>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</si>
  <si>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</si>
  <si>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</si>
  <si>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</si>
  <si>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</si>
  <si>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</si>
  <si>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</si>
  <si>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</si>
  <si>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</si>
  <si>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</si>
  <si>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</si>
  <si>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</si>
  <si>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</si>
  <si>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</si>
  <si>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</si>
  <si>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</si>
  <si>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</si>
  <si>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</si>
  <si>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</si>
  <si>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</si>
  <si>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</si>
  <si>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</si>
  <si>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</si>
  <si>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</si>
  <si>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</si>
  <si>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</si>
  <si>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</si>
  <si>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</si>
  <si>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</si>
  <si>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</si>
  <si>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</si>
  <si>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</si>
  <si>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</si>
  <si>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</si>
  <si>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</si>
  <si>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</si>
  <si>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</si>
  <si>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</si>
  <si>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</si>
  <si>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</si>
  <si>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</si>
  <si>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</si>
  <si>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</si>
  <si>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</si>
  <si>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</si>
  <si>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</si>
  <si>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</si>
  <si>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</si>
  <si>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</si>
  <si>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</si>
  <si>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</si>
  <si>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</si>
  <si>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</si>
  <si>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</si>
  <si>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</si>
  <si>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</si>
  <si>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</si>
  <si>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</si>
  <si>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</si>
  <si>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</si>
  <si>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</si>
  <si>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</si>
  <si>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</si>
  <si>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</si>
  <si>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</si>
  <si>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</si>
  <si>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</si>
  <si>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</si>
  <si>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</si>
  <si>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</si>
  <si>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</si>
  <si>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</si>
  <si>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</si>
  <si>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</si>
  <si>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</si>
  <si>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</si>
  <si>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</si>
  <si>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</si>
  <si>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</si>
  <si>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</si>
  <si>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</si>
  <si>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</si>
  <si>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</si>
  <si>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</si>
  <si>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</si>
  <si>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</si>
  <si>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</si>
  <si>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</si>
  <si>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</si>
  <si>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</si>
  <si>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TT Trang bị điện</t>
  </si>
  <si>
    <t>TĐH quá trình công nghệ</t>
  </si>
  <si>
    <t>Điện tử công suất</t>
  </si>
  <si>
    <t>TT Điện tử công nghiệp</t>
  </si>
  <si>
    <t>TT PLC</t>
  </si>
  <si>
    <t>TT TĐH quá trình công nghệ</t>
  </si>
  <si>
    <t>Số tín chỉ</t>
  </si>
  <si>
    <t>Kỹ thuật số</t>
  </si>
  <si>
    <t>TT Kỹ thuật số</t>
  </si>
  <si>
    <t>Điện tử tương tự</t>
  </si>
  <si>
    <t>AV chuyên ngành</t>
  </si>
  <si>
    <t>Vi xử lý</t>
  </si>
  <si>
    <t>TT Vi xử lý</t>
  </si>
  <si>
    <t>Tự động hóa quá trình công nghệ</t>
  </si>
  <si>
    <t>KT điều khiển tự động</t>
  </si>
  <si>
    <t>TT Tự động hóa quá trình công nghệ</t>
  </si>
  <si>
    <t>Lập trình hướng đối tượng</t>
  </si>
  <si>
    <t>Kỹ thuật robot</t>
  </si>
  <si>
    <t>TT SCADA</t>
  </si>
  <si>
    <t>Điện tử cơ bản (a)</t>
  </si>
  <si>
    <t>Máy điện (a)</t>
  </si>
  <si>
    <t>Trang bị điện (a)</t>
  </si>
  <si>
    <t>TT PLC (a)</t>
  </si>
  <si>
    <t>TĐH quá trình công nghệ (a)</t>
  </si>
  <si>
    <t>Điện tử cơ bản (a) </t>
  </si>
  <si>
    <t>Tên học phần:
Học trước (a)
Song hành (b)</t>
  </si>
  <si>
    <t>Mã học phần</t>
  </si>
  <si>
    <t>LLCT101</t>
  </si>
  <si>
    <t>2(2,0,4)</t>
  </si>
  <si>
    <t>2(0,2,2)</t>
  </si>
  <si>
    <t>3(3,0,6)</t>
  </si>
  <si>
    <t>LLCT105</t>
  </si>
  <si>
    <t>1(0,1,1)</t>
  </si>
  <si>
    <t>1(1,0,2)</t>
  </si>
  <si>
    <t>LLCT202</t>
  </si>
  <si>
    <t>LLCT206</t>
  </si>
  <si>
    <t>LLCT302</t>
  </si>
  <si>
    <t>LLCT306</t>
  </si>
  <si>
    <t>KHCB305</t>
  </si>
  <si>
    <t>4(4,0,8)</t>
  </si>
  <si>
    <t>6(6,0,12)</t>
  </si>
  <si>
    <t>KHCB105</t>
  </si>
  <si>
    <t>KHCB205</t>
  </si>
  <si>
    <t>DDT101</t>
  </si>
  <si>
    <t>DDT109</t>
  </si>
  <si>
    <t>DDT107</t>
  </si>
  <si>
    <t>DDT106</t>
  </si>
  <si>
    <t>DDT108</t>
  </si>
  <si>
    <t>DDT105</t>
  </si>
  <si>
    <t>DDT103</t>
  </si>
  <si>
    <t>DDT104</t>
  </si>
  <si>
    <t>DDT102</t>
  </si>
  <si>
    <t>DDT115</t>
  </si>
  <si>
    <t>DDT114</t>
  </si>
  <si>
    <t>DDT116</t>
  </si>
  <si>
    <t>DDT112</t>
  </si>
  <si>
    <t>DDT113</t>
  </si>
  <si>
    <t>DDT118</t>
  </si>
  <si>
    <t>DDT119</t>
  </si>
  <si>
    <t>DDT110</t>
  </si>
  <si>
    <t>DDT120</t>
  </si>
  <si>
    <t>DDT121</t>
  </si>
  <si>
    <t>DDT122</t>
  </si>
  <si>
    <t>DDT123</t>
  </si>
  <si>
    <t>DDT124</t>
  </si>
  <si>
    <t>DDT111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</si>
  <si>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</si>
  <si>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</si>
  <si>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</si>
  <si>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</si>
  <si>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</si>
  <si>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</si>
  <si>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</si>
  <si>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</si>
  <si>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</si>
  <si>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</si>
  <si>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</si>
  <si>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</si>
  <si>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</si>
  <si>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</si>
  <si>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DDT210</t>
  </si>
  <si>
    <t>DDT211</t>
  </si>
  <si>
    <t>DDT212</t>
  </si>
  <si>
    <t>DDT213</t>
  </si>
  <si>
    <t>DDT209</t>
  </si>
  <si>
    <t>DDT214</t>
  </si>
  <si>
    <t>DDT215</t>
  </si>
  <si>
    <t>DDT216</t>
  </si>
  <si>
    <t>DDT217</t>
  </si>
  <si>
    <t>DDT303</t>
  </si>
  <si>
    <t>DDT304</t>
  </si>
  <si>
    <t>DDT305</t>
  </si>
  <si>
    <t>DDT306</t>
  </si>
  <si>
    <t>DDT307</t>
  </si>
  <si>
    <t>DDT310</t>
  </si>
  <si>
    <t>DDT311</t>
  </si>
  <si>
    <t>DDT312</t>
  </si>
  <si>
    <t>DDT308</t>
  </si>
  <si>
    <t>DDT309</t>
  </si>
  <si>
    <t>DDT313</t>
  </si>
  <si>
    <t>DDT314</t>
  </si>
  <si>
    <t>DDT315</t>
  </si>
  <si>
    <t>DDT316</t>
  </si>
  <si>
    <t>DDT317</t>
  </si>
  <si>
    <t>DDT301</t>
  </si>
  <si>
    <t>DDT302</t>
  </si>
  <si>
    <t>2(0,2,1)</t>
  </si>
  <si>
    <t>1(0,1,0)</t>
  </si>
  <si>
    <t>6(0,6,0)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</si>
  <si>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</si>
  <si>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</si>
  <si>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</si>
  <si>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</si>
  <si>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</si>
  <si>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</si>
  <si>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</si>
  <si>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</si>
  <si>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5(2,3,6)</t>
  </si>
  <si>
    <t>5(2/3)</t>
  </si>
  <si>
    <t>LLCT402</t>
  </si>
  <si>
    <t>LLCT406</t>
  </si>
  <si>
    <t>KHCB424</t>
  </si>
  <si>
    <t>Giáo dục thể chất</t>
  </si>
  <si>
    <t>DDT405</t>
  </si>
  <si>
    <t>Mạch điện (a)</t>
  </si>
  <si>
    <t>KHCB403</t>
  </si>
  <si>
    <t>KHCB409</t>
  </si>
  <si>
    <t>KHCB406</t>
  </si>
  <si>
    <t>KHCB412</t>
  </si>
  <si>
    <t>DDT404</t>
  </si>
  <si>
    <t>DDT410</t>
  </si>
  <si>
    <t>DDT411</t>
  </si>
  <si>
    <t>Trang bị điện (b)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</si>
  <si>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</si>
  <si>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</si>
  <si>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</si>
  <si>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</si>
  <si>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</si>
  <si>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</si>
  <si>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</si>
  <si>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</si>
  <si>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</si>
  <si>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</si>
  <si>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</si>
  <si>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</si>
  <si>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</si>
  <si>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</si>
  <si>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</si>
  <si>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DDT412</t>
  </si>
  <si>
    <t>PLC (b)</t>
  </si>
  <si>
    <t>DDT416</t>
  </si>
  <si>
    <t>KHCB415</t>
  </si>
  <si>
    <t>KHCB420</t>
  </si>
  <si>
    <t>Toán 6</t>
  </si>
  <si>
    <t>DDT409</t>
  </si>
  <si>
    <t>3(0,3,2)</t>
  </si>
  <si>
    <t>DDT413</t>
  </si>
  <si>
    <t>DDT414</t>
  </si>
  <si>
    <t>DDT415</t>
  </si>
  <si>
    <t>DDT417</t>
  </si>
  <si>
    <t>Điện tử công suất (a)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</si>
  <si>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</si>
  <si>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</si>
  <si>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</si>
  <si>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</si>
  <si>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</si>
  <si>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</si>
  <si>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</si>
  <si>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DDT117</t>
  </si>
  <si>
    <t>Kỹ thuật số (b)</t>
  </si>
  <si>
    <t>An toàn điện (b)</t>
  </si>
  <si>
    <t>Khí cụ điện (a)</t>
  </si>
  <si>
    <t>TT Trang bị điện (b)</t>
  </si>
  <si>
    <t>Vi xử lý (b)</t>
  </si>
  <si>
    <t>Kỹ thuật số (a)</t>
  </si>
  <si>
    <t>Đồ án học phần 1 (a)</t>
  </si>
  <si>
    <t>TT KT điều khiển tự động</t>
  </si>
  <si>
    <t>KT điều khiển tự động (a)</t>
  </si>
  <si>
    <t>Tự động hóa quá trình công nghệ (a)</t>
  </si>
  <si>
    <t>TĐH quá trình công nghệ (b)</t>
  </si>
  <si>
    <t>An toàn điện (b) </t>
  </si>
  <si>
    <t>Lập trình  PLC</t>
  </si>
  <si>
    <t>Lập trình PLC</t>
  </si>
  <si>
    <t>Giữ nguyên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</si>
</sst>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6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theme="9" tint="-0.249977111117893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4"/>
      <color theme="9" tint="-0.499984740745262"/>
      <name val="Times New Roman"/>
      <family val="1"/>
    </font>
    <font>
      <i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9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16" fillId="0" borderId="3" xfId="0" applyFont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0" xfId="0" applyFont="1"/>
    <xf numFmtId="0" fontId="17" fillId="0" borderId="14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7" borderId="3" xfId="0" applyFont="1" applyFill="1" applyBorder="1" applyAlignment="1">
      <alignment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23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vertical="center" wrapText="1"/>
    </xf>
    <xf numFmtId="0" fontId="23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43" fontId="20" fillId="0" borderId="15" xfId="1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138" t="s">
        <v>66</v>
      </c>
      <c r="B1" s="138"/>
      <c r="C1" s="138"/>
      <c r="D1" s="138"/>
      <c r="E1" s="138"/>
      <c r="F1" s="138"/>
      <c r="G1" s="138"/>
      <c r="H1" s="138"/>
    </row>
    <row r="2" spans="1:13" ht="15.75" thickBot="1">
      <c r="A2" s="139" t="s">
        <v>24</v>
      </c>
      <c r="B2" s="139"/>
      <c r="C2" s="139"/>
      <c r="D2" s="139"/>
      <c r="E2" s="139"/>
      <c r="F2" s="139"/>
      <c r="G2" s="139"/>
      <c r="H2" s="139"/>
    </row>
    <row r="3" spans="1:13" ht="19.5" thickBot="1">
      <c r="A3" s="155" t="s">
        <v>0</v>
      </c>
      <c r="B3" s="155" t="s">
        <v>1</v>
      </c>
      <c r="C3" s="158" t="s">
        <v>2</v>
      </c>
      <c r="D3" s="159"/>
      <c r="E3" s="159"/>
      <c r="F3" s="159"/>
      <c r="G3" s="159"/>
      <c r="H3" s="160"/>
    </row>
    <row r="4" spans="1:13" ht="19.5" thickBot="1">
      <c r="A4" s="156"/>
      <c r="B4" s="156"/>
      <c r="C4" s="8" t="s">
        <v>3</v>
      </c>
      <c r="D4" s="150" t="s">
        <v>5</v>
      </c>
      <c r="E4" s="151"/>
      <c r="F4" s="151"/>
      <c r="G4" s="152"/>
      <c r="H4" s="147" t="s">
        <v>6</v>
      </c>
    </row>
    <row r="5" spans="1:13" ht="18.75">
      <c r="A5" s="156"/>
      <c r="B5" s="156"/>
      <c r="C5" s="8" t="s">
        <v>4</v>
      </c>
      <c r="D5" s="153" t="s">
        <v>3</v>
      </c>
      <c r="E5" s="8" t="s">
        <v>7</v>
      </c>
      <c r="F5" s="147" t="s">
        <v>9</v>
      </c>
      <c r="G5" s="147" t="s">
        <v>10</v>
      </c>
      <c r="H5" s="148"/>
    </row>
    <row r="6" spans="1:13" ht="19.5" thickBot="1">
      <c r="A6" s="157"/>
      <c r="B6" s="157"/>
      <c r="C6" s="9"/>
      <c r="D6" s="154"/>
      <c r="E6" s="10" t="s">
        <v>8</v>
      </c>
      <c r="F6" s="149"/>
      <c r="G6" s="149"/>
      <c r="H6" s="149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'CDN-2,5 nam Sua'!H12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'CDN-2,5 nam Sua'!H29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str">
        <f>'CDN-2,5 nam Sua'!H10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'CDN-2,5 nam Sua'!H30</f>
        <v>DDT107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'CDN-2,5 nam Sua'!H13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'CDN-2,5 nam Sua'!H31</f>
        <v>DDT108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'CDN-2,5 nam Sua'!H14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>
        <f>'CDN-2,5 nam Sua'!H11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 t="str">
        <f>'CDN-2,5 nam Sua'!H99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'CDN-2,5 nam Sua'!H15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'CDN-2,5 nam Sua'!H43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'CDN-2,5 nam Sua'!H57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'CDN-2,5 nam Sua'!H42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'CDN-2,5 nam Sua'!H58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'CDN-2,5 nam Sua'!H96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'CDN-2,5 nam Sua'!H64</f>
        <v>DDT110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'CDN-2,5 nam Sua'!H44</f>
        <v>DDT109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'CDN-2,5 nam Sua'!H45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str">
        <f>'CDN-2,5 nam Sua'!H97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'CDN-2,5 nam Sua'!H59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 t="str">
        <f>'CDN-2,5 nam Sua'!H98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'CDN-2,5 nam Sua'!H94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'CDN-2,5 nam Sua'!H95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140" t="s">
        <v>25</v>
      </c>
      <c r="B55" s="140"/>
      <c r="C55" s="140"/>
      <c r="D55" s="140"/>
      <c r="E55" s="140"/>
      <c r="F55" s="140"/>
      <c r="G55" s="140"/>
      <c r="H55" s="140"/>
    </row>
    <row r="56" spans="1:15" ht="18.75">
      <c r="A56" s="33" t="s">
        <v>26</v>
      </c>
      <c r="B56" s="34"/>
      <c r="C56" s="141" t="s">
        <v>2</v>
      </c>
      <c r="D56" s="142"/>
      <c r="E56" s="142"/>
      <c r="F56" s="142"/>
      <c r="G56" s="142"/>
      <c r="H56" s="143"/>
    </row>
    <row r="57" spans="1:15" ht="19.5" thickBot="1">
      <c r="A57" s="35" t="s">
        <v>27</v>
      </c>
      <c r="B57" s="36" t="s">
        <v>29</v>
      </c>
      <c r="C57" s="144"/>
      <c r="D57" s="145"/>
      <c r="E57" s="145"/>
      <c r="F57" s="145"/>
      <c r="G57" s="145"/>
      <c r="H57" s="146"/>
    </row>
    <row r="58" spans="1:15" ht="19.5" thickBot="1">
      <c r="A58" s="35" t="s">
        <v>28</v>
      </c>
      <c r="B58" s="36" t="s">
        <v>30</v>
      </c>
      <c r="C58" s="147" t="s">
        <v>31</v>
      </c>
      <c r="D58" s="150" t="s">
        <v>5</v>
      </c>
      <c r="E58" s="151"/>
      <c r="F58" s="151"/>
      <c r="G58" s="152"/>
      <c r="H58" s="147" t="s">
        <v>32</v>
      </c>
    </row>
    <row r="59" spans="1:15" ht="18.75">
      <c r="A59" s="37"/>
      <c r="B59" s="36"/>
      <c r="C59" s="148"/>
      <c r="D59" s="153" t="s">
        <v>3</v>
      </c>
      <c r="E59" s="147" t="s">
        <v>33</v>
      </c>
      <c r="F59" s="8" t="s">
        <v>34</v>
      </c>
      <c r="G59" s="147" t="s">
        <v>10</v>
      </c>
      <c r="H59" s="148"/>
    </row>
    <row r="60" spans="1:15" ht="19.5" thickBot="1">
      <c r="A60" s="38"/>
      <c r="B60" s="9"/>
      <c r="C60" s="149"/>
      <c r="D60" s="154"/>
      <c r="E60" s="149"/>
      <c r="F60" s="10" t="s">
        <v>35</v>
      </c>
      <c r="G60" s="149"/>
      <c r="H60" s="149"/>
    </row>
    <row r="61" spans="1:15" ht="19.5" thickBot="1">
      <c r="A61" s="21">
        <f>'CDN-2,5 nam Sua'!H35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'CDN-2,5 nam Sua'!H104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'CDN-2,5 nam Sua'!H73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'CDN-2,5 nam Sua'!H72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 t="str">
        <f>'CDN-2,5 nam Sua'!H69</f>
        <v>DDT122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'CDN-2,5 nam Sua'!H88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'CDN-2,5 nam Sua'!H89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61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62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18"/>
  <sheetViews>
    <sheetView topLeftCell="G70" zoomScalePageLayoutView="85" workbookViewId="0">
      <selection activeCell="P85" sqref="P85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140625" style="95" customWidth="1"/>
    <col min="11" max="11" width="15.140625" style="55" hidden="1" customWidth="1"/>
    <col min="12" max="12" width="14.5703125" hidden="1" customWidth="1"/>
    <col min="13" max="13" width="28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71" t="s">
        <v>111</v>
      </c>
      <c r="I2" s="171"/>
      <c r="J2" s="91"/>
    </row>
    <row r="3" spans="2:16" ht="56.25" customHeight="1">
      <c r="G3" s="163" t="s">
        <v>67</v>
      </c>
      <c r="H3" s="163" t="s">
        <v>165</v>
      </c>
      <c r="I3" s="163" t="s">
        <v>107</v>
      </c>
      <c r="J3" s="163" t="s">
        <v>145</v>
      </c>
      <c r="K3" s="163" t="s">
        <v>145</v>
      </c>
      <c r="L3" s="163" t="s">
        <v>145</v>
      </c>
      <c r="M3" s="163" t="s">
        <v>164</v>
      </c>
      <c r="N3" s="163" t="s">
        <v>68</v>
      </c>
    </row>
    <row r="4" spans="2:16" ht="9" customHeight="1" thickBot="1">
      <c r="G4" s="164"/>
      <c r="H4" s="164" t="s">
        <v>28</v>
      </c>
      <c r="I4" s="164"/>
      <c r="J4" s="164"/>
      <c r="K4" s="164"/>
      <c r="L4" s="164"/>
      <c r="M4" s="164"/>
      <c r="N4" s="164"/>
    </row>
    <row r="5" spans="2:16" ht="19.5" thickBot="1">
      <c r="G5" s="165" t="s">
        <v>112</v>
      </c>
      <c r="H5" s="166"/>
      <c r="I5" s="167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  <c r="P5" t="s">
        <v>322</v>
      </c>
    </row>
    <row r="6" spans="2:16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5" t="s">
        <v>108</v>
      </c>
      <c r="H6" s="166"/>
      <c r="I6" s="167"/>
      <c r="J6" s="6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9" t="s">
        <v>166</v>
      </c>
      <c r="I7" s="59" t="s">
        <v>13</v>
      </c>
      <c r="J7" s="60" t="s">
        <v>179</v>
      </c>
      <c r="K7" s="60">
        <v>6</v>
      </c>
      <c r="L7" s="57">
        <f>IF(K7=0,"",VALUE(LEFT(K7,1)))</f>
        <v>6</v>
      </c>
      <c r="M7" s="41"/>
      <c r="N7" s="41"/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0" t="s">
        <v>180</v>
      </c>
      <c r="I8" s="93" t="s">
        <v>261</v>
      </c>
      <c r="J8" s="4" t="s">
        <v>245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6" ht="38.2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300</v>
      </c>
      <c r="I9" s="42" t="s">
        <v>15</v>
      </c>
      <c r="J9" s="4" t="s">
        <v>301</v>
      </c>
      <c r="K9" s="4" t="s">
        <v>302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182</v>
      </c>
      <c r="I10" s="61" t="s">
        <v>38</v>
      </c>
      <c r="J10" s="62" t="s">
        <v>169</v>
      </c>
      <c r="K10" s="62">
        <v>3</v>
      </c>
      <c r="L10" s="57">
        <f t="shared" si="0"/>
        <v>3</v>
      </c>
      <c r="M10" s="1"/>
      <c r="N10" s="1"/>
    </row>
    <row r="11" spans="2:16" ht="19.5" hidden="1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/>
      <c r="I11" s="61"/>
      <c r="J11" s="62"/>
      <c r="K11" s="62"/>
      <c r="L11" s="57" t="str">
        <f t="shared" si="0"/>
        <v/>
      </c>
      <c r="M11" s="1"/>
      <c r="N11" s="1"/>
    </row>
    <row r="12" spans="2:16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/>
      <c r="I12" s="61"/>
      <c r="J12" s="62"/>
      <c r="K12" s="62"/>
      <c r="L12" s="57" t="str">
        <f t="shared" si="0"/>
        <v/>
      </c>
      <c r="M12" s="1"/>
      <c r="N12" s="1"/>
    </row>
    <row r="13" spans="2:16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6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6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6" ht="19.5" hidden="1" thickBot="1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>
      <c r="G18" s="165" t="s">
        <v>109</v>
      </c>
      <c r="H18" s="166"/>
      <c r="I18" s="167"/>
      <c r="J18" s="6"/>
      <c r="K18" s="6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>
      <c r="G23" s="165" t="s">
        <v>69</v>
      </c>
      <c r="H23" s="166"/>
      <c r="I23" s="167"/>
      <c r="J23" s="6">
        <f>K23</f>
        <v>16</v>
      </c>
      <c r="K23" s="6">
        <f>L23</f>
        <v>16</v>
      </c>
      <c r="L23" s="6">
        <f>SUM(L25:L40)</f>
        <v>16</v>
      </c>
      <c r="M23" s="6"/>
      <c r="N23" s="40">
        <v>16</v>
      </c>
      <c r="O23" t="s">
        <v>114</v>
      </c>
    </row>
    <row r="24" spans="4:15" ht="19.5" thickBot="1">
      <c r="G24" s="165" t="s">
        <v>108</v>
      </c>
      <c r="H24" s="166"/>
      <c r="I24" s="167"/>
      <c r="J24" s="6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97" t="s">
        <v>190</v>
      </c>
      <c r="I25" s="123" t="s">
        <v>138</v>
      </c>
      <c r="J25" s="60" t="s">
        <v>245</v>
      </c>
      <c r="K25" s="60">
        <v>2</v>
      </c>
      <c r="L25" s="57">
        <f t="shared" ref="L25:L34" si="2">IF(K25=0,"",VALUE(LEFT(K25,1)))</f>
        <v>2</v>
      </c>
      <c r="M25" s="61" t="s">
        <v>285</v>
      </c>
      <c r="N25" s="1"/>
    </row>
    <row r="26" spans="4:15" ht="19.5" thickBot="1">
      <c r="E26" s="53"/>
      <c r="G26" s="5">
        <v>2</v>
      </c>
      <c r="H26" s="132" t="s">
        <v>188</v>
      </c>
      <c r="I26" s="133" t="s">
        <v>146</v>
      </c>
      <c r="J26" s="137" t="s">
        <v>167</v>
      </c>
      <c r="K26" s="134">
        <v>2</v>
      </c>
      <c r="L26" s="135">
        <f t="shared" si="2"/>
        <v>2</v>
      </c>
      <c r="M26" s="133" t="s">
        <v>158</v>
      </c>
      <c r="N26" s="1"/>
    </row>
    <row r="27" spans="4:15" ht="19.5" thickBot="1">
      <c r="E27" s="53"/>
      <c r="G27" s="131">
        <v>3</v>
      </c>
      <c r="H27" s="128"/>
      <c r="I27" s="128"/>
      <c r="J27" s="129"/>
      <c r="K27" s="130"/>
      <c r="L27" s="128"/>
      <c r="M27" s="128"/>
      <c r="N27" s="1"/>
    </row>
    <row r="28" spans="4:15" ht="19.5" thickBot="1">
      <c r="E28" s="53"/>
      <c r="G28" s="131">
        <v>4</v>
      </c>
      <c r="H28" s="179" t="s">
        <v>187</v>
      </c>
      <c r="I28" s="180" t="s">
        <v>42</v>
      </c>
      <c r="J28" s="181" t="s">
        <v>167</v>
      </c>
      <c r="K28" s="181">
        <v>2</v>
      </c>
      <c r="L28" s="182">
        <f t="shared" si="2"/>
        <v>2</v>
      </c>
      <c r="M28" s="180" t="s">
        <v>263</v>
      </c>
      <c r="N28" s="1"/>
    </row>
    <row r="29" spans="4:15" ht="19.5" thickBot="1">
      <c r="E29" s="53"/>
      <c r="G29" s="131">
        <v>5</v>
      </c>
      <c r="H29" s="179" t="s">
        <v>185</v>
      </c>
      <c r="I29" s="180" t="s">
        <v>134</v>
      </c>
      <c r="J29" s="181" t="s">
        <v>245</v>
      </c>
      <c r="K29" s="181">
        <v>2</v>
      </c>
      <c r="L29" s="182">
        <f t="shared" si="2"/>
        <v>2</v>
      </c>
      <c r="M29" s="180" t="s">
        <v>278</v>
      </c>
      <c r="N29" s="1"/>
    </row>
    <row r="30" spans="4:15" ht="19.5" thickBot="1">
      <c r="E30" s="53"/>
      <c r="G30" s="131">
        <v>6</v>
      </c>
      <c r="H30" s="179" t="s">
        <v>184</v>
      </c>
      <c r="I30" s="180" t="s">
        <v>136</v>
      </c>
      <c r="J30" s="181" t="s">
        <v>167</v>
      </c>
      <c r="K30" s="181">
        <v>2</v>
      </c>
      <c r="L30" s="182">
        <f t="shared" si="2"/>
        <v>2</v>
      </c>
      <c r="M30" s="183"/>
      <c r="N30" s="1"/>
    </row>
    <row r="31" spans="4:15" ht="19.5" thickBot="1">
      <c r="E31" s="53"/>
      <c r="G31" s="131">
        <v>7</v>
      </c>
      <c r="H31" s="179" t="s">
        <v>186</v>
      </c>
      <c r="I31" s="180" t="s">
        <v>135</v>
      </c>
      <c r="J31" s="181" t="s">
        <v>245</v>
      </c>
      <c r="K31" s="181">
        <v>2</v>
      </c>
      <c r="L31" s="182">
        <f t="shared" si="2"/>
        <v>2</v>
      </c>
      <c r="M31" s="180" t="s">
        <v>309</v>
      </c>
      <c r="N31" s="41"/>
    </row>
    <row r="32" spans="4:15" ht="19.5" thickBot="1">
      <c r="E32" s="53"/>
      <c r="G32" s="131">
        <v>8</v>
      </c>
      <c r="H32" s="128"/>
      <c r="I32" s="128"/>
      <c r="J32" s="129"/>
      <c r="K32" s="130"/>
      <c r="L32" s="128"/>
      <c r="M32" s="128"/>
      <c r="N32" s="1"/>
    </row>
    <row r="33" spans="5:15" ht="19.5" thickBot="1">
      <c r="G33" s="131">
        <v>9</v>
      </c>
      <c r="H33" s="179" t="s">
        <v>191</v>
      </c>
      <c r="I33" s="180" t="s">
        <v>148</v>
      </c>
      <c r="J33" s="181" t="s">
        <v>167</v>
      </c>
      <c r="K33" s="181">
        <v>2</v>
      </c>
      <c r="L33" s="182">
        <f t="shared" si="2"/>
        <v>2</v>
      </c>
      <c r="M33" s="180" t="s">
        <v>158</v>
      </c>
      <c r="N33" s="1"/>
    </row>
    <row r="34" spans="5:15" ht="19.5" thickBot="1">
      <c r="G34" s="5">
        <v>10</v>
      </c>
      <c r="H34" s="97" t="s">
        <v>193</v>
      </c>
      <c r="I34" s="61" t="s">
        <v>41</v>
      </c>
      <c r="J34" s="62" t="s">
        <v>167</v>
      </c>
      <c r="K34" s="62">
        <v>2</v>
      </c>
      <c r="L34" s="57">
        <f t="shared" si="2"/>
        <v>2</v>
      </c>
      <c r="M34" s="61" t="s">
        <v>159</v>
      </c>
      <c r="N34" s="1"/>
    </row>
    <row r="35" spans="5:15" ht="19.5" hidden="1" thickBot="1">
      <c r="E35" s="53"/>
      <c r="G35" s="5">
        <v>11</v>
      </c>
      <c r="H35" s="1"/>
      <c r="I35" s="3"/>
      <c r="J35" s="4"/>
      <c r="K35" s="4"/>
      <c r="L35" s="57" t="str">
        <f t="shared" ref="L35:L40" si="3">IF(K35=0,"",VALUE(LEFT(K35,1)))</f>
        <v/>
      </c>
      <c r="M35" s="1"/>
      <c r="N35" s="1"/>
    </row>
    <row r="36" spans="5:15" ht="19.5" thickBot="1">
      <c r="G36" s="165" t="s">
        <v>109</v>
      </c>
      <c r="H36" s="166"/>
      <c r="I36" s="167"/>
      <c r="J36" s="6"/>
      <c r="K36" s="6"/>
      <c r="L36" s="41"/>
      <c r="M36" s="1"/>
      <c r="N36" s="1"/>
    </row>
    <row r="37" spans="5:15" ht="19.5" hidden="1" thickBot="1">
      <c r="G37" s="5">
        <v>1</v>
      </c>
      <c r="H37" s="4" t="str">
        <f t="shared" ref="H37" si="4">CONCATENATE(B37,C37,D37,E37,F37)</f>
        <v/>
      </c>
      <c r="I37" s="3"/>
      <c r="J37" s="4"/>
      <c r="K37" s="4"/>
      <c r="L37" s="57" t="str">
        <f t="shared" si="3"/>
        <v/>
      </c>
      <c r="M37" s="1"/>
      <c r="N37" s="1"/>
    </row>
    <row r="38" spans="5:15" ht="24" hidden="1" customHeight="1" thickBot="1">
      <c r="G38" s="5">
        <v>2</v>
      </c>
      <c r="H38" s="4"/>
      <c r="I38" s="3"/>
      <c r="J38" s="4"/>
      <c r="K38" s="4"/>
      <c r="L38" s="57" t="str">
        <f t="shared" si="3"/>
        <v/>
      </c>
      <c r="M38" s="1"/>
      <c r="N38" s="1"/>
    </row>
    <row r="39" spans="5:15" ht="19.5" hidden="1" thickBot="1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>
      <c r="E41" s="53"/>
      <c r="G41" s="165" t="s">
        <v>70</v>
      </c>
      <c r="H41" s="166"/>
      <c r="I41" s="167"/>
      <c r="J41" s="6">
        <f>K41</f>
        <v>15</v>
      </c>
      <c r="K41" s="6">
        <f>L41</f>
        <v>15</v>
      </c>
      <c r="L41" s="6">
        <f>SUM(L43:L58)</f>
        <v>15</v>
      </c>
      <c r="M41" s="6"/>
      <c r="N41" s="40">
        <v>15</v>
      </c>
      <c r="O41" t="s">
        <v>114</v>
      </c>
    </row>
    <row r="42" spans="5:15" ht="19.5" thickBot="1">
      <c r="E42" s="53"/>
      <c r="G42" s="165" t="s">
        <v>108</v>
      </c>
      <c r="H42" s="166"/>
      <c r="I42" s="167"/>
      <c r="J42" s="6"/>
      <c r="K42" s="6"/>
      <c r="L42" s="41"/>
      <c r="M42" s="1"/>
      <c r="N42" s="1"/>
    </row>
    <row r="43" spans="5:15" ht="19.5" thickBot="1">
      <c r="E43" s="53"/>
      <c r="G43" s="5">
        <v>1</v>
      </c>
      <c r="H43" s="118" t="s">
        <v>170</v>
      </c>
      <c r="I43" s="59" t="s">
        <v>14</v>
      </c>
      <c r="J43" s="4" t="s">
        <v>167</v>
      </c>
      <c r="K43" s="60">
        <v>2</v>
      </c>
      <c r="L43" s="57">
        <f t="shared" ref="L43" si="5">IF(K43=0,"",VALUE(LEFT(K43,1)))</f>
        <v>2</v>
      </c>
      <c r="M43" s="41"/>
      <c r="N43" s="41"/>
    </row>
    <row r="44" spans="5:15" ht="19.5" thickBot="1">
      <c r="E44" s="53"/>
      <c r="G44" s="5">
        <v>2</v>
      </c>
      <c r="H44" s="97" t="s">
        <v>183</v>
      </c>
      <c r="I44" s="61" t="s">
        <v>133</v>
      </c>
      <c r="J44" s="62" t="s">
        <v>169</v>
      </c>
      <c r="K44" s="62">
        <v>3</v>
      </c>
      <c r="L44" s="57">
        <f>IF(K44=0,"",VALUE(LEFT(K44,1)))</f>
        <v>3</v>
      </c>
      <c r="M44" s="61" t="s">
        <v>263</v>
      </c>
      <c r="N44" s="1"/>
    </row>
    <row r="45" spans="5:15" ht="19.5" thickBot="1">
      <c r="E45" s="53"/>
      <c r="G45" s="5">
        <v>3</v>
      </c>
      <c r="H45" s="97" t="s">
        <v>194</v>
      </c>
      <c r="I45" s="61" t="s">
        <v>137</v>
      </c>
      <c r="J45" s="62" t="s">
        <v>167</v>
      </c>
      <c r="K45" s="62">
        <v>2</v>
      </c>
      <c r="L45" s="57">
        <f t="shared" ref="L45:L49" si="6">IF(K45=0,"",VALUE(LEFT(K45,1)))</f>
        <v>2</v>
      </c>
      <c r="M45" s="61" t="s">
        <v>310</v>
      </c>
      <c r="N45" s="1"/>
    </row>
    <row r="46" spans="5:15" ht="19.5" thickBot="1">
      <c r="G46" s="5">
        <v>4</v>
      </c>
      <c r="H46" s="97" t="s">
        <v>189</v>
      </c>
      <c r="I46" s="61" t="s">
        <v>147</v>
      </c>
      <c r="J46" s="60" t="s">
        <v>245</v>
      </c>
      <c r="K46" s="62">
        <v>2</v>
      </c>
      <c r="L46" s="57">
        <f>IF(K46=0,"",VALUE(LEFT(K46,1)))</f>
        <v>2</v>
      </c>
      <c r="M46" s="61" t="s">
        <v>308</v>
      </c>
      <c r="N46" s="1"/>
    </row>
    <row r="47" spans="5:15" ht="19.5" thickBot="1">
      <c r="G47" s="5">
        <v>5</v>
      </c>
      <c r="H47" s="97" t="s">
        <v>192</v>
      </c>
      <c r="I47" s="61" t="s">
        <v>141</v>
      </c>
      <c r="J47" s="62" t="s">
        <v>167</v>
      </c>
      <c r="K47" s="62">
        <v>2</v>
      </c>
      <c r="L47" s="57">
        <f t="shared" si="6"/>
        <v>2</v>
      </c>
      <c r="M47" s="61" t="s">
        <v>158</v>
      </c>
      <c r="N47" s="1"/>
    </row>
    <row r="48" spans="5:15" ht="19.5" thickBot="1">
      <c r="G48" s="5">
        <v>6</v>
      </c>
      <c r="H48" s="97" t="s">
        <v>307</v>
      </c>
      <c r="I48" s="61" t="s">
        <v>149</v>
      </c>
      <c r="J48" s="62" t="s">
        <v>167</v>
      </c>
      <c r="K48" s="62">
        <v>2</v>
      </c>
      <c r="L48" s="57">
        <f t="shared" si="6"/>
        <v>2</v>
      </c>
      <c r="M48" s="1"/>
      <c r="N48" s="1"/>
    </row>
    <row r="49" spans="5:15" ht="19.5" thickBot="1">
      <c r="G49" s="5">
        <v>7</v>
      </c>
      <c r="H49" s="97" t="s">
        <v>196</v>
      </c>
      <c r="I49" s="61" t="s">
        <v>150</v>
      </c>
      <c r="J49" s="62" t="s">
        <v>167</v>
      </c>
      <c r="K49" s="62">
        <v>2</v>
      </c>
      <c r="L49" s="57">
        <f t="shared" si="6"/>
        <v>2</v>
      </c>
      <c r="M49" s="61" t="s">
        <v>313</v>
      </c>
      <c r="N49" s="1"/>
    </row>
    <row r="50" spans="5:15" ht="19.5" thickBot="1">
      <c r="G50" s="5">
        <v>8</v>
      </c>
      <c r="N50" s="1"/>
    </row>
    <row r="51" spans="5:15" ht="19.5" thickBot="1">
      <c r="G51" s="131">
        <v>9</v>
      </c>
      <c r="H51" s="128"/>
      <c r="I51" s="128"/>
      <c r="J51" s="129"/>
      <c r="K51" s="130"/>
      <c r="L51" s="128"/>
      <c r="M51" s="128"/>
      <c r="N51" s="1"/>
    </row>
    <row r="52" spans="5:15" ht="19.5" thickBot="1">
      <c r="E52" s="53"/>
      <c r="G52" s="131">
        <v>10</v>
      </c>
      <c r="H52" s="128"/>
      <c r="I52" s="128"/>
      <c r="J52" s="129"/>
      <c r="K52" s="130"/>
      <c r="L52" s="128"/>
      <c r="M52" s="128"/>
      <c r="N52" s="1"/>
    </row>
    <row r="53" spans="5:15" ht="19.5" thickBot="1">
      <c r="G53" s="131">
        <v>11</v>
      </c>
      <c r="H53" s="128"/>
      <c r="I53" s="128"/>
      <c r="J53" s="129"/>
      <c r="K53" s="130"/>
      <c r="L53" s="128"/>
      <c r="M53" s="128"/>
      <c r="N53" s="1"/>
    </row>
    <row r="54" spans="5:15" ht="19.5" thickBot="1">
      <c r="G54" s="165" t="s">
        <v>109</v>
      </c>
      <c r="H54" s="172"/>
      <c r="I54" s="173"/>
      <c r="J54" s="6"/>
      <c r="K54" s="6"/>
      <c r="L54" s="41"/>
      <c r="M54" s="1"/>
      <c r="N54" s="1"/>
    </row>
    <row r="55" spans="5:15" ht="19.5" hidden="1" thickBot="1">
      <c r="G55" s="5">
        <v>1</v>
      </c>
      <c r="H55" s="4" t="str">
        <f t="shared" ref="H55" si="7">CONCATENATE(B55,C55,D55,E55,F55)</f>
        <v/>
      </c>
      <c r="I55" s="3"/>
      <c r="J55" s="4"/>
      <c r="K55" s="4"/>
      <c r="L55" s="57" t="str">
        <f t="shared" ref="L55:L58" si="8">IF(K55=0,"",VALUE(LEFT(K55,1)))</f>
        <v/>
      </c>
      <c r="M55" s="1"/>
      <c r="N55" s="1"/>
    </row>
    <row r="56" spans="5:15" ht="19.5" hidden="1" thickBot="1">
      <c r="G56" s="5">
        <v>2</v>
      </c>
      <c r="H56" s="4"/>
      <c r="I56" s="3"/>
      <c r="J56" s="4"/>
      <c r="K56" s="4"/>
      <c r="L56" s="57" t="str">
        <f t="shared" si="8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4"/>
      <c r="K57" s="4"/>
      <c r="L57" s="57" t="str">
        <f t="shared" si="8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4"/>
      <c r="K58" s="4"/>
      <c r="L58" s="57" t="str">
        <f t="shared" si="8"/>
        <v/>
      </c>
      <c r="M58" s="1"/>
      <c r="N58" s="1"/>
    </row>
    <row r="59" spans="5:15" ht="19.5" thickBot="1">
      <c r="E59" s="53"/>
      <c r="G59" s="165" t="s">
        <v>71</v>
      </c>
      <c r="H59" s="166"/>
      <c r="I59" s="167"/>
      <c r="J59" s="6">
        <f>K59</f>
        <v>38</v>
      </c>
      <c r="K59" s="6">
        <f>L59</f>
        <v>38</v>
      </c>
      <c r="L59" s="6">
        <f>SUM(L61:L99)</f>
        <v>38</v>
      </c>
      <c r="M59" s="6"/>
      <c r="N59" s="40">
        <v>15</v>
      </c>
      <c r="O59" t="s">
        <v>114</v>
      </c>
    </row>
    <row r="60" spans="5:15" ht="19.5" thickBot="1">
      <c r="G60" s="165" t="s">
        <v>108</v>
      </c>
      <c r="H60" s="166"/>
      <c r="I60" s="167"/>
      <c r="J60" s="6"/>
      <c r="K60" s="6"/>
      <c r="L60" s="41"/>
      <c r="M60" s="1"/>
      <c r="N60" s="1"/>
    </row>
    <row r="61" spans="5:15" ht="19.5" thickBot="1">
      <c r="G61" s="5">
        <v>1</v>
      </c>
      <c r="H61" s="132" t="s">
        <v>204</v>
      </c>
      <c r="I61" s="136" t="s">
        <v>143</v>
      </c>
      <c r="J61" s="134" t="s">
        <v>245</v>
      </c>
      <c r="K61" s="137">
        <v>2</v>
      </c>
      <c r="L61" s="135">
        <f>IF(K61=0,"",VALUE(LEFT(K61,1)))</f>
        <v>2</v>
      </c>
      <c r="M61" s="136" t="s">
        <v>161</v>
      </c>
      <c r="N61" s="41"/>
    </row>
    <row r="62" spans="5:15" ht="19.5" thickBot="1">
      <c r="G62" s="131">
        <v>2</v>
      </c>
      <c r="H62" s="124" t="s">
        <v>195</v>
      </c>
      <c r="I62" s="61" t="s">
        <v>139</v>
      </c>
      <c r="J62" s="62" t="s">
        <v>245</v>
      </c>
      <c r="K62" s="62">
        <v>2</v>
      </c>
      <c r="L62" s="57">
        <f>IF(K62=0,"",VALUE(LEFT(K62,1)))</f>
        <v>2</v>
      </c>
      <c r="M62" s="61" t="s">
        <v>311</v>
      </c>
      <c r="N62" s="1"/>
    </row>
    <row r="63" spans="5:15" ht="19.5" thickBot="1">
      <c r="G63" s="5">
        <v>3</v>
      </c>
      <c r="H63" s="132" t="s">
        <v>202</v>
      </c>
      <c r="I63" s="133" t="s">
        <v>142</v>
      </c>
      <c r="J63" s="134" t="s">
        <v>245</v>
      </c>
      <c r="K63" s="134">
        <v>2</v>
      </c>
      <c r="L63" s="135">
        <f t="shared" ref="L63:L76" si="9">IF(K63=0,"",VALUE(LEFT(K63,1)))</f>
        <v>2</v>
      </c>
      <c r="M63" s="127"/>
      <c r="N63" s="1"/>
    </row>
    <row r="64" spans="5:15" ht="19.5" thickBot="1">
      <c r="G64" s="131">
        <v>4</v>
      </c>
      <c r="H64" s="97" t="s">
        <v>198</v>
      </c>
      <c r="I64" s="61" t="s">
        <v>320</v>
      </c>
      <c r="J64" s="60" t="s">
        <v>167</v>
      </c>
      <c r="K64" s="62">
        <v>2</v>
      </c>
      <c r="L64" s="57">
        <f>IF(K64=0,"",VALUE(LEFT(K64,1)))</f>
        <v>2</v>
      </c>
      <c r="M64" s="61" t="s">
        <v>160</v>
      </c>
      <c r="N64" s="1"/>
    </row>
    <row r="65" spans="5:14" ht="19.5" thickBot="1">
      <c r="G65" s="131"/>
      <c r="H65" s="97" t="s">
        <v>197</v>
      </c>
      <c r="I65" s="61" t="s">
        <v>151</v>
      </c>
      <c r="J65" s="62" t="s">
        <v>245</v>
      </c>
      <c r="K65" s="62">
        <v>2</v>
      </c>
      <c r="L65" s="57">
        <f>IF(K65=0,"",VALUE(LEFT(K65,1)))</f>
        <v>2</v>
      </c>
      <c r="M65" s="61" t="s">
        <v>312</v>
      </c>
      <c r="N65" s="1"/>
    </row>
    <row r="66" spans="5:14" ht="33.75" thickBot="1">
      <c r="G66" s="131"/>
      <c r="H66" s="97" t="s">
        <v>199</v>
      </c>
      <c r="I66" s="61" t="s">
        <v>152</v>
      </c>
      <c r="J66" s="62" t="s">
        <v>167</v>
      </c>
      <c r="K66" s="62">
        <v>2</v>
      </c>
      <c r="L66" s="57">
        <f>IF(K66=0,"",VALUE(LEFT(K66,1)))</f>
        <v>2</v>
      </c>
      <c r="M66" s="1"/>
      <c r="N66" s="1"/>
    </row>
    <row r="67" spans="5:14" ht="19.5" thickBot="1">
      <c r="G67" s="131"/>
      <c r="H67" s="97"/>
      <c r="I67" s="61"/>
      <c r="J67" s="62"/>
      <c r="K67" s="62"/>
      <c r="L67" s="57"/>
      <c r="M67" s="1"/>
      <c r="N67" s="1"/>
    </row>
    <row r="68" spans="5:14" ht="19.5" thickBot="1">
      <c r="G68" s="131"/>
      <c r="H68" s="97"/>
      <c r="I68" s="61"/>
      <c r="J68" s="62"/>
      <c r="K68" s="62"/>
      <c r="L68" s="57"/>
      <c r="M68" s="1"/>
      <c r="N68" s="1"/>
    </row>
    <row r="69" spans="5:14" ht="33.75" thickBot="1">
      <c r="G69" s="131"/>
      <c r="H69" s="97" t="s">
        <v>201</v>
      </c>
      <c r="I69" s="61" t="s">
        <v>153</v>
      </c>
      <c r="J69" s="62" t="s">
        <v>167</v>
      </c>
      <c r="K69" s="62">
        <v>3</v>
      </c>
      <c r="L69" s="57">
        <f>IF(K69=0,"",VALUE(LEFT(K69,1)))</f>
        <v>3</v>
      </c>
      <c r="M69" s="61" t="s">
        <v>317</v>
      </c>
      <c r="N69" s="1"/>
    </row>
    <row r="70" spans="5:14" ht="19.5" thickBot="1">
      <c r="G70" s="5">
        <v>5</v>
      </c>
      <c r="H70" s="97" t="s">
        <v>203</v>
      </c>
      <c r="I70" s="61" t="s">
        <v>115</v>
      </c>
      <c r="J70" s="62" t="s">
        <v>246</v>
      </c>
      <c r="K70" s="62">
        <v>1</v>
      </c>
      <c r="L70" s="57">
        <f>IF(K70=0,"",VALUE(LEFT(K70,1)))</f>
        <v>1</v>
      </c>
      <c r="M70" s="1"/>
      <c r="N70" s="1"/>
    </row>
    <row r="71" spans="5:14" ht="19.5" hidden="1" thickBot="1">
      <c r="G71" s="5">
        <v>6</v>
      </c>
      <c r="H71" s="4" t="str">
        <f t="shared" ref="H71:H74" si="10">CONCATENATE(B71,C71,D71,E71,F71)</f>
        <v/>
      </c>
      <c r="I71" s="42"/>
      <c r="J71" s="4"/>
      <c r="K71" s="4"/>
      <c r="L71" s="57" t="str">
        <f t="shared" si="9"/>
        <v/>
      </c>
      <c r="M71" s="1"/>
      <c r="N71" s="1"/>
    </row>
    <row r="72" spans="5:14" ht="19.5" hidden="1" thickBot="1">
      <c r="E72" s="53"/>
      <c r="G72" s="5">
        <v>7</v>
      </c>
      <c r="H72" s="4" t="str">
        <f t="shared" si="10"/>
        <v/>
      </c>
      <c r="I72" s="3"/>
      <c r="J72" s="4"/>
      <c r="K72" s="4"/>
      <c r="L72" s="57" t="str">
        <f t="shared" si="9"/>
        <v/>
      </c>
      <c r="M72" s="1"/>
      <c r="N72" s="1"/>
    </row>
    <row r="73" spans="5:14" ht="19.5" hidden="1" thickBot="1">
      <c r="E73" s="53"/>
      <c r="G73" s="5">
        <v>8</v>
      </c>
      <c r="H73" s="4" t="str">
        <f t="shared" si="10"/>
        <v/>
      </c>
      <c r="I73" s="3"/>
      <c r="J73" s="4"/>
      <c r="K73" s="4"/>
      <c r="L73" s="57" t="str">
        <f t="shared" si="9"/>
        <v/>
      </c>
      <c r="M73" s="1"/>
      <c r="N73" s="1"/>
    </row>
    <row r="74" spans="5:14" ht="19.5" hidden="1" thickBot="1">
      <c r="G74" s="5">
        <v>9</v>
      </c>
      <c r="H74" s="4" t="str">
        <f t="shared" si="10"/>
        <v/>
      </c>
      <c r="I74" s="3"/>
      <c r="J74" s="4"/>
      <c r="K74" s="4"/>
      <c r="L74" s="57" t="str">
        <f t="shared" si="9"/>
        <v/>
      </c>
      <c r="M74" s="1"/>
      <c r="N74" s="1"/>
    </row>
    <row r="75" spans="5:14" ht="19.5" hidden="1" thickBot="1">
      <c r="G75" s="5">
        <v>10</v>
      </c>
      <c r="H75" s="1"/>
      <c r="I75" s="59"/>
      <c r="J75" s="60"/>
      <c r="K75" s="60"/>
      <c r="L75" s="57" t="str">
        <f t="shared" si="9"/>
        <v/>
      </c>
      <c r="M75" s="1"/>
      <c r="N75" s="1"/>
    </row>
    <row r="76" spans="5:14" ht="19.5" hidden="1" thickBot="1">
      <c r="G76" s="5">
        <v>11</v>
      </c>
      <c r="H76" s="1"/>
      <c r="I76" s="61"/>
      <c r="J76" s="62"/>
      <c r="K76" s="62"/>
      <c r="L76" s="57" t="str">
        <f t="shared" si="9"/>
        <v/>
      </c>
      <c r="M76" s="1"/>
      <c r="N76" s="1"/>
    </row>
    <row r="77" spans="5:14" ht="19.5" thickBot="1">
      <c r="G77" s="165" t="s">
        <v>109</v>
      </c>
      <c r="H77" s="174"/>
      <c r="I77" s="175"/>
      <c r="J77" s="126"/>
      <c r="K77" s="126"/>
      <c r="L77" s="119"/>
      <c r="M77" s="127"/>
      <c r="N77" s="1"/>
    </row>
    <row r="78" spans="5:14" ht="19.5" thickBot="1">
      <c r="E78" s="53"/>
      <c r="G78" s="131">
        <v>1</v>
      </c>
      <c r="H78" s="128"/>
      <c r="I78" s="128"/>
      <c r="J78" s="129"/>
      <c r="K78" s="130"/>
      <c r="L78" s="128"/>
      <c r="M78" s="128"/>
      <c r="N78" s="1"/>
    </row>
    <row r="79" spans="5:14" ht="19.5" thickBot="1">
      <c r="E79" s="53"/>
      <c r="G79" s="131">
        <v>2</v>
      </c>
      <c r="H79" s="128"/>
      <c r="I79" s="128"/>
      <c r="J79" s="129"/>
      <c r="K79" s="130"/>
      <c r="L79" s="128"/>
      <c r="M79" s="128"/>
      <c r="N79" s="1"/>
    </row>
    <row r="80" spans="5:14" ht="19.5" thickBot="1">
      <c r="E80" s="53"/>
      <c r="G80" s="131">
        <v>3</v>
      </c>
      <c r="H80" s="128"/>
      <c r="I80" s="128"/>
      <c r="J80" s="129"/>
      <c r="K80" s="130"/>
      <c r="L80" s="128"/>
      <c r="M80" s="128"/>
      <c r="N80" s="1"/>
    </row>
    <row r="81" spans="5:15" ht="19.5" thickBot="1">
      <c r="E81" s="53"/>
      <c r="G81" s="131">
        <v>4</v>
      </c>
      <c r="H81" s="128"/>
      <c r="I81" s="128"/>
      <c r="J81" s="129"/>
      <c r="K81" s="130"/>
      <c r="L81" s="128"/>
      <c r="M81" s="128"/>
      <c r="N81" s="1"/>
    </row>
    <row r="82" spans="5:15" ht="19.5" thickBot="1">
      <c r="G82" s="165" t="s">
        <v>72</v>
      </c>
      <c r="H82" s="172"/>
      <c r="I82" s="173"/>
      <c r="J82" s="6"/>
      <c r="K82" s="6">
        <f>L82</f>
        <v>11</v>
      </c>
      <c r="L82" s="6">
        <f>SUM(L84:L99)</f>
        <v>11</v>
      </c>
      <c r="M82" s="6"/>
      <c r="N82" s="40">
        <v>17</v>
      </c>
      <c r="O82" t="s">
        <v>114</v>
      </c>
    </row>
    <row r="83" spans="5:15" ht="19.5" thickBot="1">
      <c r="G83" s="165" t="s">
        <v>108</v>
      </c>
      <c r="H83" s="166"/>
      <c r="I83" s="167"/>
      <c r="J83" s="6"/>
      <c r="K83" s="6"/>
      <c r="L83" s="41"/>
      <c r="M83" s="1"/>
      <c r="N83" s="1"/>
    </row>
    <row r="84" spans="5:15" ht="19.5" thickBot="1">
      <c r="G84" s="5">
        <v>1</v>
      </c>
      <c r="H84" s="4" t="str">
        <f>CONCATENATE(B84,C84,D84,E84,F84)</f>
        <v/>
      </c>
      <c r="I84" s="43"/>
      <c r="J84" s="1"/>
      <c r="K84" s="1"/>
      <c r="L84" s="57" t="str">
        <f>IF(K84=0,"",VALUE(LEFT(K84,1)))</f>
        <v/>
      </c>
      <c r="M84" s="41"/>
      <c r="N84" s="41"/>
    </row>
    <row r="85" spans="5:15" ht="19.5" thickBot="1">
      <c r="G85" s="5">
        <v>2</v>
      </c>
      <c r="H85" s="4" t="str">
        <f t="shared" ref="H85:H90" si="11">CONCATENATE(B85,C85,D85,E85,F85)</f>
        <v/>
      </c>
      <c r="I85" s="43"/>
      <c r="J85" s="1"/>
      <c r="K85" s="1"/>
      <c r="L85" s="57" t="str">
        <f t="shared" ref="L85:L94" si="12">IF(K85=0,"",VALUE(LEFT(K85,1)))</f>
        <v/>
      </c>
      <c r="M85" s="1"/>
      <c r="N85" s="1"/>
    </row>
    <row r="86" spans="5:15" ht="19.5" thickBot="1">
      <c r="G86" s="5">
        <v>3</v>
      </c>
      <c r="H86" s="4" t="str">
        <f t="shared" si="11"/>
        <v/>
      </c>
      <c r="I86" s="43"/>
      <c r="J86" s="1"/>
      <c r="K86" s="1"/>
      <c r="L86" s="57" t="str">
        <f t="shared" si="12"/>
        <v/>
      </c>
      <c r="M86" s="1"/>
      <c r="N86" s="1"/>
    </row>
    <row r="87" spans="5:15" ht="19.5" thickBot="1">
      <c r="G87" s="5">
        <v>4</v>
      </c>
      <c r="H87" s="4" t="str">
        <f t="shared" si="11"/>
        <v/>
      </c>
      <c r="I87" s="3"/>
      <c r="J87" s="4"/>
      <c r="K87" s="4"/>
      <c r="L87" s="57" t="str">
        <f t="shared" si="12"/>
        <v/>
      </c>
      <c r="M87" s="1"/>
      <c r="N87" s="1"/>
    </row>
    <row r="88" spans="5:15" ht="19.5" thickBot="1">
      <c r="E88" s="53"/>
      <c r="G88" s="5">
        <v>5</v>
      </c>
      <c r="H88" s="4" t="str">
        <f t="shared" si="11"/>
        <v/>
      </c>
      <c r="I88" s="3"/>
      <c r="J88" s="4"/>
      <c r="K88" s="4"/>
      <c r="L88" s="57" t="str">
        <f t="shared" si="12"/>
        <v/>
      </c>
      <c r="M88" s="1"/>
      <c r="N88" s="1"/>
    </row>
    <row r="89" spans="5:15" ht="19.5" thickBot="1">
      <c r="E89" s="53"/>
      <c r="G89" s="5">
        <v>6</v>
      </c>
      <c r="H89" s="4" t="str">
        <f t="shared" si="11"/>
        <v/>
      </c>
      <c r="I89" s="42"/>
      <c r="J89" s="4"/>
      <c r="K89" s="4"/>
      <c r="L89" s="57" t="str">
        <f t="shared" si="12"/>
        <v/>
      </c>
      <c r="M89" s="1"/>
      <c r="N89" s="1"/>
    </row>
    <row r="90" spans="5:15" ht="19.5" thickBot="1">
      <c r="G90" s="5">
        <v>7</v>
      </c>
      <c r="H90" s="4" t="str">
        <f t="shared" si="11"/>
        <v/>
      </c>
      <c r="I90" s="3"/>
      <c r="J90" s="4"/>
      <c r="K90" s="4"/>
      <c r="L90" s="57" t="str">
        <f t="shared" si="12"/>
        <v/>
      </c>
      <c r="M90" s="1"/>
      <c r="N90" s="1"/>
    </row>
    <row r="91" spans="5:15" ht="33.75" thickBot="1">
      <c r="G91" s="5">
        <v>8</v>
      </c>
      <c r="H91" s="97" t="s">
        <v>200</v>
      </c>
      <c r="I91" s="61" t="s">
        <v>154</v>
      </c>
      <c r="J91" s="62" t="s">
        <v>245</v>
      </c>
      <c r="K91" s="62">
        <v>2</v>
      </c>
      <c r="L91" s="57">
        <f>IF(K91=0,"",VALUE(LEFT(K91,1)))</f>
        <v>2</v>
      </c>
      <c r="M91" s="61" t="s">
        <v>317</v>
      </c>
      <c r="N91" s="1"/>
    </row>
    <row r="92" spans="5:15" ht="19.5" thickBot="1">
      <c r="G92" s="5">
        <v>9</v>
      </c>
      <c r="H92" s="97" t="s">
        <v>205</v>
      </c>
      <c r="I92" s="61" t="s">
        <v>116</v>
      </c>
      <c r="J92" s="62" t="s">
        <v>246</v>
      </c>
      <c r="K92" s="62">
        <v>1</v>
      </c>
      <c r="L92" s="57">
        <f>IF(K92=0,"",VALUE(LEFT(K92,1)))</f>
        <v>1</v>
      </c>
      <c r="M92" s="61" t="s">
        <v>314</v>
      </c>
      <c r="N92" s="1"/>
    </row>
    <row r="93" spans="5:15" ht="19.5" thickBot="1">
      <c r="G93" s="5">
        <v>10</v>
      </c>
      <c r="H93" s="97" t="s">
        <v>206</v>
      </c>
      <c r="I93" s="61" t="s">
        <v>55</v>
      </c>
      <c r="J93" s="62" t="s">
        <v>247</v>
      </c>
      <c r="K93" s="4"/>
      <c r="L93" s="57" t="str">
        <f t="shared" si="12"/>
        <v/>
      </c>
      <c r="M93" s="1"/>
      <c r="N93" s="1"/>
    </row>
    <row r="94" spans="5:15" ht="19.5" thickBot="1">
      <c r="E94" s="53"/>
      <c r="G94" s="5">
        <v>11</v>
      </c>
      <c r="H94" s="1"/>
      <c r="I94" s="3"/>
      <c r="J94" s="4"/>
      <c r="K94" s="4"/>
      <c r="L94" s="57" t="str">
        <f t="shared" si="12"/>
        <v/>
      </c>
      <c r="M94" s="1"/>
      <c r="N94" s="1"/>
    </row>
    <row r="95" spans="5:15" ht="19.5" thickBot="1">
      <c r="E95" s="53"/>
      <c r="G95" s="165" t="s">
        <v>109</v>
      </c>
      <c r="H95" s="166"/>
      <c r="I95" s="167"/>
      <c r="J95" s="6"/>
      <c r="K95" s="6"/>
      <c r="L95" s="41"/>
      <c r="M95" s="1"/>
      <c r="N95" s="1"/>
    </row>
    <row r="96" spans="5:15" ht="19.5" thickBot="1">
      <c r="G96" s="5">
        <v>1</v>
      </c>
      <c r="H96" s="97" t="s">
        <v>207</v>
      </c>
      <c r="I96" s="59" t="s">
        <v>155</v>
      </c>
      <c r="J96" s="62" t="s">
        <v>167</v>
      </c>
      <c r="K96" s="60">
        <v>2</v>
      </c>
      <c r="L96" s="57">
        <f>IF(K96=0,"",VALUE(LEFT(K96,1)))</f>
        <v>2</v>
      </c>
      <c r="M96" s="1"/>
      <c r="N96" s="1"/>
    </row>
    <row r="97" spans="5:15" ht="33.75" thickBot="1">
      <c r="G97" s="5">
        <v>2</v>
      </c>
      <c r="H97" s="97" t="s">
        <v>208</v>
      </c>
      <c r="I97" s="61" t="s">
        <v>156</v>
      </c>
      <c r="J97" s="62" t="s">
        <v>167</v>
      </c>
      <c r="K97" s="62">
        <v>2</v>
      </c>
      <c r="L97" s="57">
        <f>IF(K97=0,"",VALUE(LEFT(K97,1)))</f>
        <v>2</v>
      </c>
      <c r="M97" s="61" t="s">
        <v>317</v>
      </c>
      <c r="N97" s="1"/>
    </row>
    <row r="98" spans="5:15" ht="19.5" thickBot="1">
      <c r="G98" s="5">
        <v>3</v>
      </c>
      <c r="H98" s="97" t="s">
        <v>209</v>
      </c>
      <c r="I98" s="72" t="s">
        <v>315</v>
      </c>
      <c r="J98" s="62" t="s">
        <v>245</v>
      </c>
      <c r="K98" s="62">
        <v>2</v>
      </c>
      <c r="L98" s="57">
        <f>IF(K98=0,"",VALUE(LEFT(K98,1)))</f>
        <v>2</v>
      </c>
      <c r="M98" s="61" t="s">
        <v>316</v>
      </c>
      <c r="N98" s="1"/>
    </row>
    <row r="99" spans="5:15" ht="19.5" thickBot="1">
      <c r="G99" s="5">
        <v>4</v>
      </c>
      <c r="H99" s="97" t="s">
        <v>210</v>
      </c>
      <c r="I99" s="72" t="s">
        <v>157</v>
      </c>
      <c r="J99" s="62" t="s">
        <v>245</v>
      </c>
      <c r="K99" s="62">
        <v>2</v>
      </c>
      <c r="L99" s="57">
        <f>IF(K99=0,"",VALUE(LEFT(K99,1)))</f>
        <v>2</v>
      </c>
      <c r="M99" s="59" t="s">
        <v>161</v>
      </c>
      <c r="N99" s="1"/>
    </row>
    <row r="100" spans="5:15" ht="19.5" hidden="1" thickBot="1">
      <c r="G100" s="165" t="s">
        <v>73</v>
      </c>
      <c r="H100" s="166"/>
      <c r="I100" s="167"/>
      <c r="J100" s="6"/>
      <c r="K100" s="6">
        <f>L100</f>
        <v>0</v>
      </c>
      <c r="L100" s="6">
        <f>SUM(L102:L117)</f>
        <v>0</v>
      </c>
      <c r="M100" s="6"/>
      <c r="N100" s="40"/>
      <c r="O100" t="s">
        <v>114</v>
      </c>
    </row>
    <row r="101" spans="5:15" ht="19.5" hidden="1" thickBot="1">
      <c r="G101" s="165" t="s">
        <v>108</v>
      </c>
      <c r="H101" s="166"/>
      <c r="I101" s="167"/>
      <c r="J101" s="6"/>
      <c r="K101" s="6"/>
      <c r="L101" s="41"/>
      <c r="M101" s="1"/>
      <c r="N101" s="1"/>
    </row>
    <row r="102" spans="5:15" ht="19.5" hidden="1" thickBot="1">
      <c r="G102" s="5">
        <v>1</v>
      </c>
      <c r="H102" s="4" t="str">
        <f>CONCATENATE(B102,C102,D102,E102,F102)</f>
        <v/>
      </c>
      <c r="I102" s="43"/>
      <c r="J102" s="1"/>
      <c r="K102" s="1"/>
      <c r="L102" s="57" t="str">
        <f>IF(K102=0,"",VALUE(LEFT(K102,1)))</f>
        <v/>
      </c>
      <c r="M102" s="41"/>
      <c r="N102" s="41"/>
    </row>
    <row r="103" spans="5:15" ht="19.5" hidden="1" thickBot="1">
      <c r="G103" s="5">
        <v>2</v>
      </c>
      <c r="H103" s="4" t="str">
        <f t="shared" ref="H103:H110" si="13">CONCATENATE(B103,C103,D103,E103,F103)</f>
        <v/>
      </c>
      <c r="I103" s="43"/>
      <c r="J103" s="1"/>
      <c r="K103" s="1"/>
      <c r="L103" s="57" t="str">
        <f t="shared" ref="L103:L117" si="14">IF(K103=0,"",VALUE(LEFT(K103,1)))</f>
        <v/>
      </c>
      <c r="M103" s="1"/>
      <c r="N103" s="1"/>
    </row>
    <row r="104" spans="5:15" ht="19.5" hidden="1" thickBot="1">
      <c r="E104" s="53"/>
      <c r="G104" s="5">
        <v>3</v>
      </c>
      <c r="H104" s="4" t="str">
        <f t="shared" si="13"/>
        <v/>
      </c>
      <c r="I104" s="43"/>
      <c r="J104" s="1"/>
      <c r="K104" s="1"/>
      <c r="L104" s="57" t="str">
        <f t="shared" si="14"/>
        <v/>
      </c>
      <c r="M104" s="1"/>
      <c r="N104" s="1"/>
    </row>
    <row r="105" spans="5:15" ht="19.5" hidden="1" thickBot="1">
      <c r="G105" s="5">
        <v>4</v>
      </c>
      <c r="H105" s="4" t="str">
        <f t="shared" si="13"/>
        <v/>
      </c>
      <c r="I105" s="3"/>
      <c r="J105" s="4"/>
      <c r="K105" s="4"/>
      <c r="L105" s="57" t="str">
        <f t="shared" si="14"/>
        <v/>
      </c>
      <c r="M105" s="1"/>
      <c r="N105" s="1"/>
    </row>
    <row r="106" spans="5:15" ht="19.5" hidden="1" thickBot="1">
      <c r="G106" s="5">
        <v>5</v>
      </c>
      <c r="H106" s="4" t="str">
        <f t="shared" si="13"/>
        <v/>
      </c>
      <c r="I106" s="3"/>
      <c r="J106" s="4"/>
      <c r="K106" s="4"/>
      <c r="L106" s="57" t="str">
        <f t="shared" si="14"/>
        <v/>
      </c>
      <c r="M106" s="1"/>
      <c r="N106" s="1"/>
    </row>
    <row r="107" spans="5:15" ht="19.5" hidden="1" thickBot="1">
      <c r="G107" s="5">
        <v>6</v>
      </c>
      <c r="H107" s="4" t="str">
        <f t="shared" si="13"/>
        <v/>
      </c>
      <c r="I107" s="42"/>
      <c r="J107" s="4"/>
      <c r="K107" s="4"/>
      <c r="L107" s="57" t="str">
        <f t="shared" si="14"/>
        <v/>
      </c>
      <c r="M107" s="1"/>
      <c r="N107" s="1"/>
    </row>
    <row r="108" spans="5:15" ht="19.5" hidden="1" customHeight="1" thickBot="1">
      <c r="G108" s="5">
        <v>7</v>
      </c>
      <c r="H108" s="4" t="str">
        <f t="shared" si="13"/>
        <v/>
      </c>
      <c r="I108" s="3"/>
      <c r="J108" s="4"/>
      <c r="K108" s="4"/>
      <c r="L108" s="57" t="str">
        <f t="shared" si="14"/>
        <v/>
      </c>
      <c r="M108" s="1"/>
      <c r="N108" s="1"/>
      <c r="O108">
        <f>SUM(O5,O23,O39,O55,O76,O92)</f>
        <v>0</v>
      </c>
    </row>
    <row r="109" spans="5:15" ht="19.5" hidden="1" thickBot="1">
      <c r="G109" s="5">
        <v>8</v>
      </c>
      <c r="H109" s="4" t="str">
        <f t="shared" si="13"/>
        <v/>
      </c>
      <c r="I109" s="3"/>
      <c r="J109" s="4"/>
      <c r="K109" s="4"/>
      <c r="L109" s="57" t="str">
        <f t="shared" si="14"/>
        <v/>
      </c>
      <c r="M109" s="1"/>
      <c r="N109" s="1"/>
    </row>
    <row r="110" spans="5:15" ht="19.5" hidden="1" thickBot="1">
      <c r="G110" s="5">
        <v>9</v>
      </c>
      <c r="H110" s="4" t="str">
        <f t="shared" si="13"/>
        <v/>
      </c>
      <c r="I110" s="3"/>
      <c r="J110" s="4"/>
      <c r="K110" s="4"/>
      <c r="L110" s="57" t="str">
        <f t="shared" si="14"/>
        <v/>
      </c>
      <c r="M110" s="1"/>
      <c r="N110" s="1"/>
    </row>
    <row r="111" spans="5:15" ht="19.5" hidden="1" thickBot="1">
      <c r="G111" s="5">
        <v>10</v>
      </c>
      <c r="H111" s="1"/>
      <c r="I111" s="3"/>
      <c r="J111" s="4"/>
      <c r="K111" s="4"/>
      <c r="L111" s="57" t="str">
        <f t="shared" si="14"/>
        <v/>
      </c>
      <c r="M111" s="1"/>
      <c r="N111" s="1"/>
    </row>
    <row r="112" spans="5:15" ht="19.5" hidden="1" thickBot="1">
      <c r="G112" s="5">
        <v>11</v>
      </c>
      <c r="H112" s="1"/>
      <c r="I112" s="3"/>
      <c r="J112" s="4"/>
      <c r="K112" s="4"/>
      <c r="L112" s="57" t="str">
        <f t="shared" si="14"/>
        <v/>
      </c>
      <c r="M112" s="1"/>
      <c r="N112" s="1"/>
    </row>
    <row r="113" spans="7:15" ht="19.5" hidden="1" thickBot="1">
      <c r="G113" s="165" t="s">
        <v>109</v>
      </c>
      <c r="H113" s="166"/>
      <c r="I113" s="167"/>
      <c r="J113" s="6"/>
      <c r="K113" s="6"/>
      <c r="L113" s="41"/>
      <c r="M113" s="1"/>
      <c r="N113" s="1"/>
    </row>
    <row r="114" spans="7:15" ht="19.5" hidden="1" thickBot="1">
      <c r="G114" s="5">
        <v>1</v>
      </c>
      <c r="H114" s="4" t="str">
        <f t="shared" ref="H114" si="15">CONCATENATE(B114,C114,D114,E114,F114)</f>
        <v/>
      </c>
      <c r="I114" s="3"/>
      <c r="J114" s="4"/>
      <c r="K114" s="4"/>
      <c r="L114" s="57" t="str">
        <f t="shared" si="14"/>
        <v/>
      </c>
      <c r="M114" s="1"/>
      <c r="N114" s="1"/>
    </row>
    <row r="115" spans="7:15" ht="19.5" hidden="1" thickBot="1">
      <c r="G115" s="5">
        <v>2</v>
      </c>
      <c r="H115" s="4"/>
      <c r="I115" s="3"/>
      <c r="J115" s="4"/>
      <c r="K115" s="4"/>
      <c r="L115" s="57" t="str">
        <f t="shared" si="14"/>
        <v/>
      </c>
      <c r="M115" s="1"/>
      <c r="N115" s="1"/>
    </row>
    <row r="116" spans="7:15" ht="19.5" hidden="1" thickBot="1">
      <c r="G116" s="5">
        <v>3</v>
      </c>
      <c r="H116" s="1"/>
      <c r="I116" s="3"/>
      <c r="J116" s="4"/>
      <c r="K116" s="4"/>
      <c r="L116" s="57" t="str">
        <f t="shared" si="14"/>
        <v/>
      </c>
      <c r="M116" s="1"/>
      <c r="N116" s="1"/>
    </row>
    <row r="117" spans="7:15" ht="19.5" hidden="1" thickBot="1">
      <c r="G117" s="5">
        <v>4</v>
      </c>
      <c r="H117" s="1"/>
      <c r="I117" s="3"/>
      <c r="J117" s="4"/>
      <c r="K117" s="4"/>
      <c r="L117" s="57" t="str">
        <f t="shared" si="14"/>
        <v/>
      </c>
      <c r="M117" s="1"/>
      <c r="N117" s="1"/>
    </row>
    <row r="118" spans="7:15" ht="19.5" thickBot="1">
      <c r="G118" s="168" t="s">
        <v>110</v>
      </c>
      <c r="H118" s="169"/>
      <c r="I118" s="170"/>
      <c r="J118" s="6">
        <f>K118</f>
        <v>95</v>
      </c>
      <c r="K118" s="58">
        <f>SUM(K5,K23,K41,K59,K82,K100)</f>
        <v>95</v>
      </c>
      <c r="L118" s="58">
        <f>SUM(L5,L23,L41,L59,L82,L100)</f>
        <v>95</v>
      </c>
      <c r="M118" s="1"/>
      <c r="N118" s="58">
        <f>SUM(N5,N23,N41,N59,N82,N100)</f>
        <v>78</v>
      </c>
      <c r="O118" t="s">
        <v>114</v>
      </c>
    </row>
  </sheetData>
  <autoFilter ref="I2:I108"/>
  <sortState ref="H44:N53">
    <sortCondition ref="H44:H53"/>
  </sortState>
  <mergeCells count="28">
    <mergeCell ref="G113:I113"/>
    <mergeCell ref="G118:I118"/>
    <mergeCell ref="H2:I2"/>
    <mergeCell ref="G60:I60"/>
    <mergeCell ref="G82:I82"/>
    <mergeCell ref="G83:I83"/>
    <mergeCell ref="G95:I95"/>
    <mergeCell ref="G100:I100"/>
    <mergeCell ref="G36:I36"/>
    <mergeCell ref="G41:I41"/>
    <mergeCell ref="G42:I42"/>
    <mergeCell ref="G54:I54"/>
    <mergeCell ref="G59:I59"/>
    <mergeCell ref="H3:H4"/>
    <mergeCell ref="G77:I77"/>
    <mergeCell ref="G23:I23"/>
    <mergeCell ref="G24:I24"/>
    <mergeCell ref="G3:G4"/>
    <mergeCell ref="I3:I4"/>
    <mergeCell ref="G101:I101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115"/>
  <sheetViews>
    <sheetView topLeftCell="G38" zoomScalePageLayoutView="85" workbookViewId="0">
      <selection activeCell="S49" sqref="S49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5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71" t="s">
        <v>111</v>
      </c>
      <c r="I2" s="171"/>
      <c r="J2" s="91"/>
    </row>
    <row r="3" spans="2:15" ht="87" customHeight="1">
      <c r="G3" s="163" t="s">
        <v>67</v>
      </c>
      <c r="H3" s="163" t="s">
        <v>165</v>
      </c>
      <c r="I3" s="163" t="s">
        <v>107</v>
      </c>
      <c r="J3" s="163" t="s">
        <v>145</v>
      </c>
      <c r="K3" s="163" t="s">
        <v>145</v>
      </c>
      <c r="L3" s="163" t="s">
        <v>145</v>
      </c>
      <c r="M3" s="163" t="s">
        <v>164</v>
      </c>
      <c r="N3" s="163" t="s">
        <v>68</v>
      </c>
    </row>
    <row r="4" spans="2:15" ht="9" customHeight="1" thickBot="1">
      <c r="G4" s="164"/>
      <c r="H4" s="164" t="s">
        <v>28</v>
      </c>
      <c r="I4" s="164"/>
      <c r="J4" s="164"/>
      <c r="K4" s="164"/>
      <c r="L4" s="164"/>
      <c r="M4" s="164"/>
      <c r="N4" s="164"/>
    </row>
    <row r="5" spans="2:15" ht="19.5" thickBot="1">
      <c r="G5" s="165" t="s">
        <v>112</v>
      </c>
      <c r="H5" s="166"/>
      <c r="I5" s="167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5" t="s">
        <v>108</v>
      </c>
      <c r="H6" s="166"/>
      <c r="I6" s="167"/>
      <c r="J6" s="92"/>
      <c r="K6" s="6"/>
      <c r="L6" s="41"/>
      <c r="M6" s="1"/>
      <c r="N6" s="1"/>
    </row>
    <row r="7" spans="2:15" ht="33.7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303</v>
      </c>
      <c r="I7" s="61" t="s">
        <v>15</v>
      </c>
      <c r="J7" s="4" t="s">
        <v>304</v>
      </c>
      <c r="K7" s="74" t="s">
        <v>305</v>
      </c>
      <c r="L7" s="57">
        <f t="shared" ref="L7:L13" si="0"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211</v>
      </c>
      <c r="I8" s="83" t="s">
        <v>38</v>
      </c>
      <c r="J8" s="96" t="s">
        <v>169</v>
      </c>
      <c r="K8" s="60">
        <v>3</v>
      </c>
      <c r="L8" s="57">
        <f t="shared" si="0"/>
        <v>3</v>
      </c>
      <c r="M8" s="4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212</v>
      </c>
      <c r="I9" s="84" t="s">
        <v>42</v>
      </c>
      <c r="J9" s="76" t="s">
        <v>167</v>
      </c>
      <c r="K9" s="76">
        <v>2</v>
      </c>
      <c r="L9" s="57">
        <f t="shared" si="0"/>
        <v>2</v>
      </c>
      <c r="M9" s="83" t="s">
        <v>263</v>
      </c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214</v>
      </c>
      <c r="I10" s="84" t="s">
        <v>136</v>
      </c>
      <c r="J10" s="76" t="s">
        <v>167</v>
      </c>
      <c r="K10" s="76">
        <v>2</v>
      </c>
      <c r="L10" s="57">
        <f t="shared" si="0"/>
        <v>2</v>
      </c>
      <c r="M10" s="125"/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215</v>
      </c>
      <c r="I11" s="84" t="s">
        <v>135</v>
      </c>
      <c r="J11" s="76" t="s">
        <v>245</v>
      </c>
      <c r="K11" s="76">
        <v>2</v>
      </c>
      <c r="L11" s="57">
        <f t="shared" si="0"/>
        <v>2</v>
      </c>
      <c r="M11" s="74" t="s">
        <v>309</v>
      </c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 t="s">
        <v>216</v>
      </c>
      <c r="I12" s="84" t="s">
        <v>134</v>
      </c>
      <c r="J12" s="76" t="s">
        <v>245</v>
      </c>
      <c r="K12" s="76">
        <v>2</v>
      </c>
      <c r="L12" s="57">
        <f t="shared" si="0"/>
        <v>2</v>
      </c>
      <c r="M12" s="61" t="s">
        <v>278</v>
      </c>
      <c r="N12" s="1"/>
    </row>
    <row r="13" spans="2:15" ht="19.5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7" t="s">
        <v>217</v>
      </c>
      <c r="I13" s="84" t="s">
        <v>133</v>
      </c>
      <c r="J13" s="76" t="s">
        <v>167</v>
      </c>
      <c r="K13" s="76">
        <v>2</v>
      </c>
      <c r="L13" s="57">
        <f t="shared" si="0"/>
        <v>2</v>
      </c>
      <c r="M13" s="83" t="s">
        <v>263</v>
      </c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7"/>
      <c r="I14" s="84"/>
      <c r="J14" s="76"/>
      <c r="K14" s="76"/>
      <c r="L14" s="57" t="str">
        <f t="shared" ref="L14:L15" si="1">IF(K14=0,"",VALUE(LEFT(K14,1)))</f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7"/>
      <c r="I15" s="84"/>
      <c r="J15" s="76"/>
      <c r="K15" s="76"/>
      <c r="L15" s="57" t="str">
        <f t="shared" si="1"/>
        <v/>
      </c>
      <c r="M15" s="73"/>
      <c r="N15" s="1"/>
    </row>
    <row r="16" spans="2:15" ht="19.5" hidden="1" thickBot="1">
      <c r="G16" s="5">
        <v>10</v>
      </c>
      <c r="H16" s="1"/>
      <c r="I16" s="63"/>
      <c r="J16" s="63"/>
      <c r="K16" s="64"/>
      <c r="L16" s="57" t="str">
        <f t="shared" ref="L16:L22" si="2">IF(K16=0,"",VALUE(LEFT(K16,1)))</f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2"/>
        <v/>
      </c>
      <c r="M17" s="1"/>
      <c r="N17" s="1"/>
    </row>
    <row r="18" spans="4:15" ht="19.5" hidden="1" thickBot="1">
      <c r="G18" s="165" t="s">
        <v>109</v>
      </c>
      <c r="H18" s="166"/>
      <c r="I18" s="167"/>
      <c r="J18" s="92"/>
      <c r="K18" s="6"/>
      <c r="L18" s="41"/>
      <c r="M18" s="1"/>
      <c r="N18" s="1"/>
    </row>
    <row r="19" spans="4:15" ht="19.5" hidden="1" thickBot="1">
      <c r="G19" s="5">
        <v>1</v>
      </c>
      <c r="H19" s="4" t="str">
        <f t="shared" ref="H19" si="3">CONCATENATE(B19,C19,D19,E19,F19)</f>
        <v/>
      </c>
      <c r="I19" s="3"/>
      <c r="J19" s="3"/>
      <c r="K19" s="4"/>
      <c r="L19" s="57" t="str">
        <f t="shared" si="2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2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2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2"/>
        <v/>
      </c>
      <c r="M22" s="1"/>
      <c r="N22" s="1"/>
    </row>
    <row r="23" spans="4:15" ht="19.5" thickBot="1">
      <c r="G23" s="165" t="s">
        <v>69</v>
      </c>
      <c r="H23" s="166"/>
      <c r="I23" s="167"/>
      <c r="J23" s="6">
        <f>K23</f>
        <v>16</v>
      </c>
      <c r="K23" s="6">
        <f>L23</f>
        <v>16</v>
      </c>
      <c r="L23" s="6">
        <f>SUM(L25:L42)</f>
        <v>16</v>
      </c>
      <c r="M23" s="6"/>
      <c r="N23" s="40">
        <v>15</v>
      </c>
      <c r="O23" t="s">
        <v>114</v>
      </c>
    </row>
    <row r="24" spans="4:15" ht="19.5" thickBot="1">
      <c r="G24" s="165" t="s">
        <v>108</v>
      </c>
      <c r="H24" s="166"/>
      <c r="I24" s="167"/>
      <c r="J24" s="92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18" t="s">
        <v>173</v>
      </c>
      <c r="I25" s="59" t="s">
        <v>13</v>
      </c>
      <c r="J25" s="60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18" t="s">
        <v>174</v>
      </c>
      <c r="I26" s="61" t="s">
        <v>14</v>
      </c>
      <c r="J26" s="60" t="s">
        <v>172</v>
      </c>
      <c r="K26" s="62">
        <v>1</v>
      </c>
      <c r="L26" s="57">
        <f t="shared" ref="L26:L42" si="4">IF(K26=0,"",VALUE(LEFT(K26,1)))</f>
        <v>1</v>
      </c>
      <c r="M26" s="1"/>
      <c r="N26" s="1"/>
    </row>
    <row r="27" spans="4:15" ht="19.5" thickBot="1">
      <c r="E27" s="53"/>
      <c r="G27" s="5">
        <v>3</v>
      </c>
      <c r="H27" s="121" t="s">
        <v>181</v>
      </c>
      <c r="I27" s="61" t="s">
        <v>261</v>
      </c>
      <c r="J27" s="60" t="s">
        <v>171</v>
      </c>
      <c r="K27" s="62">
        <v>1</v>
      </c>
      <c r="L27" s="57">
        <f t="shared" si="4"/>
        <v>1</v>
      </c>
      <c r="M27" s="1"/>
      <c r="N27" s="1"/>
    </row>
    <row r="28" spans="4:15" ht="19.5" thickBot="1">
      <c r="E28" s="53"/>
      <c r="G28" s="5">
        <v>4</v>
      </c>
      <c r="H28" s="97" t="s">
        <v>213</v>
      </c>
      <c r="I28" s="84" t="s">
        <v>138</v>
      </c>
      <c r="J28" s="76" t="s">
        <v>245</v>
      </c>
      <c r="K28" s="76">
        <v>2</v>
      </c>
      <c r="L28" s="57">
        <f t="shared" ref="L28:L36" si="5">IF(K28=0,"",VALUE(LEFT(K28,1)))</f>
        <v>2</v>
      </c>
      <c r="M28" s="84" t="s">
        <v>285</v>
      </c>
      <c r="N28" s="1"/>
    </row>
    <row r="29" spans="4:15" ht="19.5" thickBot="1">
      <c r="E29" s="53"/>
      <c r="G29" s="5">
        <v>5</v>
      </c>
      <c r="H29" s="97" t="s">
        <v>218</v>
      </c>
      <c r="I29" s="85" t="s">
        <v>321</v>
      </c>
      <c r="J29" s="76" t="s">
        <v>167</v>
      </c>
      <c r="K29" s="86">
        <v>2</v>
      </c>
      <c r="L29" s="57">
        <f t="shared" si="5"/>
        <v>2</v>
      </c>
      <c r="M29" s="74" t="s">
        <v>160</v>
      </c>
      <c r="N29" s="1"/>
    </row>
    <row r="30" spans="4:15" ht="19.5" thickBot="1">
      <c r="E30" s="53"/>
      <c r="G30" s="5">
        <v>6</v>
      </c>
      <c r="H30" s="97" t="s">
        <v>223</v>
      </c>
      <c r="I30" s="85" t="s">
        <v>143</v>
      </c>
      <c r="J30" s="76" t="s">
        <v>245</v>
      </c>
      <c r="K30" s="86">
        <v>2</v>
      </c>
      <c r="L30" s="57">
        <f t="shared" si="5"/>
        <v>2</v>
      </c>
      <c r="M30" s="74" t="s">
        <v>288</v>
      </c>
      <c r="N30" s="1"/>
    </row>
    <row r="31" spans="4:15" ht="19.5" thickBot="1">
      <c r="E31" s="53"/>
      <c r="G31" s="5">
        <v>7</v>
      </c>
      <c r="H31" s="97" t="s">
        <v>219</v>
      </c>
      <c r="I31" s="75" t="s">
        <v>137</v>
      </c>
      <c r="J31" s="76" t="s">
        <v>167</v>
      </c>
      <c r="K31" s="76">
        <v>2</v>
      </c>
      <c r="L31" s="57">
        <f t="shared" si="5"/>
        <v>2</v>
      </c>
      <c r="M31" s="74"/>
      <c r="N31" s="1"/>
    </row>
    <row r="32" spans="4:15" ht="19.5" thickBot="1">
      <c r="E32" s="53"/>
      <c r="G32" s="5">
        <v>8</v>
      </c>
      <c r="H32" s="97" t="s">
        <v>220</v>
      </c>
      <c r="I32" s="84" t="s">
        <v>139</v>
      </c>
      <c r="J32" s="76" t="s">
        <v>168</v>
      </c>
      <c r="K32" s="76">
        <v>2</v>
      </c>
      <c r="L32" s="57">
        <f t="shared" si="5"/>
        <v>2</v>
      </c>
      <c r="M32" s="74" t="s">
        <v>271</v>
      </c>
      <c r="N32" s="1"/>
    </row>
    <row r="33" spans="5:15" ht="19.5" thickBot="1">
      <c r="E33" s="53"/>
      <c r="G33" s="5">
        <v>9</v>
      </c>
      <c r="H33" s="132" t="s">
        <v>221</v>
      </c>
      <c r="I33" s="184" t="s">
        <v>140</v>
      </c>
      <c r="J33" s="185" t="s">
        <v>167</v>
      </c>
      <c r="K33" s="186">
        <v>2</v>
      </c>
      <c r="L33" s="135">
        <f t="shared" si="5"/>
        <v>2</v>
      </c>
      <c r="M33" s="187"/>
      <c r="N33" s="1"/>
    </row>
    <row r="34" spans="5:15" ht="19.5" thickBot="1">
      <c r="E34" s="53"/>
      <c r="G34" s="131">
        <v>10</v>
      </c>
      <c r="H34" s="128"/>
      <c r="I34" s="128"/>
      <c r="J34" s="128"/>
      <c r="K34" s="130"/>
      <c r="L34" s="128"/>
      <c r="M34" s="128"/>
      <c r="N34" s="1"/>
    </row>
    <row r="35" spans="5:15" ht="19.5" thickBot="1">
      <c r="G35" s="131">
        <v>11</v>
      </c>
      <c r="H35" s="128"/>
      <c r="I35" s="128"/>
      <c r="J35" s="128"/>
      <c r="K35" s="130"/>
      <c r="L35" s="128"/>
      <c r="M35" s="128"/>
      <c r="N35" s="1"/>
    </row>
    <row r="36" spans="5:15" ht="19.5" thickBot="1">
      <c r="G36" s="131">
        <v>12</v>
      </c>
      <c r="H36" s="128"/>
      <c r="I36" s="128"/>
      <c r="J36" s="128"/>
      <c r="K36" s="130"/>
      <c r="L36" s="128"/>
      <c r="M36" s="128"/>
      <c r="N36" s="1"/>
    </row>
    <row r="37" spans="5:15" ht="19.5" hidden="1" thickBot="1">
      <c r="E37" s="53"/>
      <c r="G37" s="5">
        <v>13</v>
      </c>
      <c r="H37" s="1"/>
      <c r="I37" s="61"/>
      <c r="J37" s="94"/>
      <c r="K37" s="62"/>
      <c r="L37" s="57" t="str">
        <f t="shared" si="4"/>
        <v/>
      </c>
      <c r="M37" s="1"/>
      <c r="N37" s="1"/>
    </row>
    <row r="38" spans="5:15" ht="19.5" thickBot="1">
      <c r="G38" s="165" t="s">
        <v>109</v>
      </c>
      <c r="H38" s="174"/>
      <c r="I38" s="175"/>
      <c r="J38" s="188"/>
      <c r="K38" s="126"/>
      <c r="L38" s="119"/>
      <c r="M38" s="127"/>
      <c r="N38" s="1"/>
    </row>
    <row r="39" spans="5:15" ht="19.5" thickBot="1">
      <c r="G39" s="131">
        <v>1</v>
      </c>
      <c r="H39" s="128"/>
      <c r="I39" s="128"/>
      <c r="J39" s="128"/>
      <c r="K39" s="130"/>
      <c r="L39" s="128"/>
      <c r="M39" s="128"/>
      <c r="N39" s="1"/>
    </row>
    <row r="40" spans="5:15" ht="39.75" customHeight="1" thickBot="1">
      <c r="G40" s="131">
        <v>2</v>
      </c>
      <c r="H40" s="128"/>
      <c r="I40" s="128"/>
      <c r="J40" s="128"/>
      <c r="K40" s="130"/>
      <c r="L40" s="128"/>
      <c r="M40" s="128"/>
      <c r="N40" s="1"/>
    </row>
    <row r="41" spans="5:15" ht="19.5" thickBot="1">
      <c r="G41" s="131">
        <v>3</v>
      </c>
      <c r="H41" s="183"/>
      <c r="I41" s="189"/>
      <c r="J41" s="189"/>
      <c r="K41" s="190"/>
      <c r="L41" s="182" t="str">
        <f t="shared" si="4"/>
        <v/>
      </c>
      <c r="M41" s="183"/>
      <c r="N41" s="1"/>
    </row>
    <row r="42" spans="5:15" ht="19.5" thickBot="1">
      <c r="G42" s="5">
        <v>4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>
      <c r="E43" s="53"/>
      <c r="G43" s="165" t="s">
        <v>70</v>
      </c>
      <c r="H43" s="166"/>
      <c r="I43" s="167"/>
      <c r="J43" s="92"/>
      <c r="K43" s="6">
        <f>L43</f>
        <v>13</v>
      </c>
      <c r="L43" s="6">
        <f>SUM(L45:L60)</f>
        <v>13</v>
      </c>
      <c r="M43" s="6"/>
      <c r="N43" s="40">
        <v>14</v>
      </c>
      <c r="O43" t="s">
        <v>114</v>
      </c>
    </row>
    <row r="44" spans="5:15" ht="19.5" thickBot="1">
      <c r="E44" s="53"/>
      <c r="G44" s="165" t="s">
        <v>108</v>
      </c>
      <c r="H44" s="166"/>
      <c r="I44" s="167"/>
      <c r="J44" s="92"/>
      <c r="K44" s="6"/>
      <c r="L44" s="41"/>
      <c r="M44" s="1"/>
      <c r="N44" s="1"/>
    </row>
    <row r="45" spans="5:15" ht="19.5" thickBot="1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thickBot="1">
      <c r="E46" s="53"/>
      <c r="G46" s="5">
        <v>2</v>
      </c>
      <c r="H46" s="4" t="str">
        <f t="shared" ref="H46:H53" si="6">CONCATENATE(B46,C46,D46,E46,F46)</f>
        <v/>
      </c>
      <c r="I46" s="43"/>
      <c r="J46" s="43"/>
      <c r="K46" s="1"/>
      <c r="L46" s="57" t="str">
        <f t="shared" ref="L46:L60" si="7">IF(K46=0,"",VALUE(LEFT(K46,1)))</f>
        <v/>
      </c>
      <c r="M46" s="1"/>
      <c r="N46" s="1"/>
    </row>
    <row r="47" spans="5:15" ht="19.5" thickBot="1">
      <c r="E47" s="53"/>
      <c r="G47" s="5">
        <v>3</v>
      </c>
      <c r="H47" s="4" t="str">
        <f t="shared" si="6"/>
        <v/>
      </c>
      <c r="I47" s="43"/>
      <c r="J47" s="43"/>
      <c r="K47" s="1"/>
      <c r="L47" s="57" t="str">
        <f t="shared" si="7"/>
        <v/>
      </c>
      <c r="M47" s="1"/>
      <c r="N47" s="1"/>
    </row>
    <row r="48" spans="5:15" ht="19.5" thickBot="1">
      <c r="G48" s="5">
        <v>4</v>
      </c>
      <c r="H48" s="4" t="str">
        <f t="shared" si="6"/>
        <v/>
      </c>
      <c r="I48" s="3"/>
      <c r="J48" s="3"/>
      <c r="K48" s="4"/>
      <c r="L48" s="57" t="str">
        <f t="shared" si="7"/>
        <v/>
      </c>
      <c r="M48" s="1"/>
      <c r="N48" s="1"/>
    </row>
    <row r="49" spans="5:15" ht="19.5" thickBot="1">
      <c r="G49" s="5">
        <v>5</v>
      </c>
      <c r="H49" s="4" t="str">
        <f t="shared" si="6"/>
        <v/>
      </c>
      <c r="I49" s="3"/>
      <c r="J49" s="3"/>
      <c r="K49" s="4"/>
      <c r="L49" s="57" t="str">
        <f t="shared" si="7"/>
        <v/>
      </c>
      <c r="M49" s="1"/>
      <c r="N49" s="1"/>
    </row>
    <row r="50" spans="5:15" ht="19.5" thickBot="1">
      <c r="G50" s="5">
        <v>6</v>
      </c>
      <c r="H50" s="4" t="str">
        <f t="shared" si="6"/>
        <v/>
      </c>
      <c r="I50" s="42"/>
      <c r="J50" s="3"/>
      <c r="K50" s="4"/>
      <c r="L50" s="57" t="str">
        <f t="shared" si="7"/>
        <v/>
      </c>
      <c r="M50" s="1"/>
      <c r="N50" s="1"/>
    </row>
    <row r="51" spans="5:15" ht="19.5" thickBot="1">
      <c r="G51" s="5">
        <v>7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thickBot="1">
      <c r="G52" s="5">
        <v>8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33.75" thickBot="1">
      <c r="G53" s="5">
        <v>9</v>
      </c>
      <c r="H53" s="97" t="s">
        <v>222</v>
      </c>
      <c r="I53" s="61" t="s">
        <v>154</v>
      </c>
      <c r="J53" s="76" t="s">
        <v>245</v>
      </c>
      <c r="K53" s="62">
        <v>2</v>
      </c>
      <c r="L53" s="57">
        <f>IF(K53=0,"",VALUE(LEFT(K53,1)))</f>
        <v>2</v>
      </c>
      <c r="M53" s="74" t="s">
        <v>318</v>
      </c>
      <c r="N53" s="1"/>
    </row>
    <row r="54" spans="5:15" ht="19.5" thickBot="1">
      <c r="E54" s="53"/>
      <c r="G54" s="5">
        <v>10</v>
      </c>
      <c r="H54" s="97" t="s">
        <v>224</v>
      </c>
      <c r="I54" s="61" t="s">
        <v>115</v>
      </c>
      <c r="J54" s="62" t="s">
        <v>246</v>
      </c>
      <c r="K54" s="62">
        <v>1</v>
      </c>
      <c r="L54" s="57">
        <f>IF(K54=0,"",VALUE(LEFT(K54,1)))</f>
        <v>1</v>
      </c>
      <c r="M54" s="1"/>
      <c r="N54" s="1"/>
    </row>
    <row r="55" spans="5:15" ht="19.5" thickBot="1">
      <c r="G55" s="5">
        <v>11</v>
      </c>
      <c r="H55" s="97" t="s">
        <v>225</v>
      </c>
      <c r="I55" s="61" t="s">
        <v>55</v>
      </c>
      <c r="J55" s="62" t="s">
        <v>247</v>
      </c>
      <c r="K55" s="62">
        <v>6</v>
      </c>
      <c r="L55" s="57">
        <f>IF(K55=0,"",VALUE(LEFT(K55,1)))</f>
        <v>6</v>
      </c>
      <c r="M55" s="1"/>
      <c r="N55" s="1"/>
    </row>
    <row r="56" spans="5:15" ht="19.5" thickBot="1">
      <c r="G56" s="165" t="s">
        <v>109</v>
      </c>
      <c r="H56" s="166"/>
      <c r="I56" s="167"/>
      <c r="J56" s="92"/>
      <c r="K56" s="6"/>
      <c r="L56" s="41"/>
      <c r="M56" s="1"/>
      <c r="N56" s="1"/>
    </row>
    <row r="57" spans="5:15" ht="19.5" thickBot="1">
      <c r="G57" s="5">
        <v>1</v>
      </c>
      <c r="H57" s="97" t="s">
        <v>226</v>
      </c>
      <c r="I57" s="89" t="s">
        <v>141</v>
      </c>
      <c r="J57" s="76" t="s">
        <v>167</v>
      </c>
      <c r="K57" s="90">
        <v>2</v>
      </c>
      <c r="L57" s="57">
        <f>IF(K57=0,"",VALUE(LEFT(K57,1)))</f>
        <v>2</v>
      </c>
      <c r="M57" s="61" t="s">
        <v>158</v>
      </c>
      <c r="N57" s="1"/>
    </row>
    <row r="58" spans="5:15" ht="19.5" thickBot="1">
      <c r="G58" s="5">
        <v>2</v>
      </c>
      <c r="H58" s="97" t="s">
        <v>227</v>
      </c>
      <c r="I58" s="88" t="s">
        <v>142</v>
      </c>
      <c r="J58" s="76" t="s">
        <v>245</v>
      </c>
      <c r="K58" s="87">
        <v>2</v>
      </c>
      <c r="L58" s="57">
        <f>IF(K58=0,"",VALUE(LEFT(K58,1)))</f>
        <v>2</v>
      </c>
      <c r="M58" s="74"/>
      <c r="N58" s="1"/>
    </row>
    <row r="59" spans="5:15" ht="19.5" thickBot="1">
      <c r="E59" s="53"/>
      <c r="G59" s="5">
        <v>3</v>
      </c>
      <c r="H59" s="1"/>
      <c r="I59" s="3"/>
      <c r="J59" s="3"/>
      <c r="K59" s="4"/>
      <c r="L59" s="57" t="str">
        <f t="shared" si="7"/>
        <v/>
      </c>
      <c r="M59" s="1"/>
      <c r="N59" s="1"/>
    </row>
    <row r="60" spans="5:15" ht="19.5" thickBot="1">
      <c r="E60" s="53"/>
      <c r="G60" s="5">
        <v>4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hidden="1" thickBot="1">
      <c r="E61" s="53"/>
      <c r="G61" s="165" t="s">
        <v>71</v>
      </c>
      <c r="H61" s="166"/>
      <c r="I61" s="167"/>
      <c r="J61" s="92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>
      <c r="G62" s="165" t="s">
        <v>108</v>
      </c>
      <c r="H62" s="166"/>
      <c r="I62" s="167"/>
      <c r="J62" s="92"/>
      <c r="K62" s="6"/>
      <c r="L62" s="41"/>
      <c r="M62" s="1"/>
      <c r="N62" s="1"/>
    </row>
    <row r="63" spans="5:15" ht="19.5" hidden="1" thickBot="1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>
      <c r="G64" s="5">
        <v>2</v>
      </c>
      <c r="H64" s="4" t="str">
        <f t="shared" ref="H64:H71" si="8">CONCATENATE(B64,C64,D64,E64,F64)</f>
        <v/>
      </c>
      <c r="I64" s="43"/>
      <c r="J64" s="43"/>
      <c r="K64" s="1"/>
      <c r="L64" s="57" t="str">
        <f t="shared" ref="L64:L78" si="9">IF(K64=0,"",VALUE(LEFT(K64,1)))</f>
        <v/>
      </c>
      <c r="M64" s="1"/>
      <c r="N64" s="1"/>
    </row>
    <row r="65" spans="5:15" ht="19.5" hidden="1" thickBot="1">
      <c r="G65" s="5">
        <v>3</v>
      </c>
      <c r="H65" s="4" t="str">
        <f t="shared" si="8"/>
        <v/>
      </c>
      <c r="I65" s="43"/>
      <c r="J65" s="43"/>
      <c r="K65" s="1"/>
      <c r="L65" s="57" t="str">
        <f t="shared" si="9"/>
        <v/>
      </c>
      <c r="M65" s="1"/>
      <c r="N65" s="1"/>
    </row>
    <row r="66" spans="5:15" ht="19.5" hidden="1" thickBot="1">
      <c r="G66" s="5">
        <v>4</v>
      </c>
      <c r="H66" s="4" t="str">
        <f t="shared" si="8"/>
        <v/>
      </c>
      <c r="I66" s="3"/>
      <c r="J66" s="3"/>
      <c r="K66" s="4"/>
      <c r="L66" s="57" t="str">
        <f t="shared" si="9"/>
        <v/>
      </c>
      <c r="M66" s="1"/>
      <c r="N66" s="1"/>
    </row>
    <row r="67" spans="5:15" ht="19.5" hidden="1" thickBot="1">
      <c r="G67" s="5">
        <v>5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>
      <c r="G68" s="5">
        <v>6</v>
      </c>
      <c r="H68" s="4" t="str">
        <f t="shared" si="8"/>
        <v/>
      </c>
      <c r="I68" s="42"/>
      <c r="J68" s="3"/>
      <c r="K68" s="4"/>
      <c r="L68" s="57" t="str">
        <f t="shared" si="9"/>
        <v/>
      </c>
      <c r="M68" s="1"/>
      <c r="N68" s="1"/>
    </row>
    <row r="69" spans="5:15" ht="19.5" hidden="1" thickBot="1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>
      <c r="G71" s="5">
        <v>9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>
      <c r="G72" s="5">
        <v>10</v>
      </c>
      <c r="H72" s="1"/>
      <c r="I72" s="3"/>
      <c r="J72" s="3"/>
      <c r="K72" s="4"/>
      <c r="L72" s="57" t="str">
        <f t="shared" si="9"/>
        <v/>
      </c>
      <c r="M72" s="1"/>
      <c r="N72" s="1"/>
    </row>
    <row r="73" spans="5:15" ht="19.5" hidden="1" thickBot="1">
      <c r="G73" s="5">
        <v>11</v>
      </c>
      <c r="H73" s="1"/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>
      <c r="G74" s="165" t="s">
        <v>109</v>
      </c>
      <c r="H74" s="166"/>
      <c r="I74" s="167"/>
      <c r="J74" s="92"/>
      <c r="K74" s="6"/>
      <c r="L74" s="41"/>
      <c r="M74" s="1"/>
      <c r="N74" s="1"/>
    </row>
    <row r="75" spans="5:15" ht="19.5" hidden="1" thickBot="1">
      <c r="E75" s="53"/>
      <c r="G75" s="5">
        <v>1</v>
      </c>
      <c r="H75" s="4" t="str">
        <f t="shared" ref="H75" si="10">CONCATENATE(B75,C75,D75,E75,F75)</f>
        <v/>
      </c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>
      <c r="E76" s="53"/>
      <c r="G76" s="5">
        <v>2</v>
      </c>
      <c r="H76" s="4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>
      <c r="E77" s="53"/>
      <c r="G77" s="5">
        <v>3</v>
      </c>
      <c r="H77" s="1"/>
      <c r="I77" s="3"/>
      <c r="J77" s="3"/>
      <c r="K77" s="4"/>
      <c r="L77" s="57" t="str">
        <f t="shared" si="9"/>
        <v/>
      </c>
      <c r="M77" s="1"/>
      <c r="N77" s="1"/>
    </row>
    <row r="78" spans="5:15" ht="19.5" hidden="1" thickBot="1">
      <c r="E78" s="53"/>
      <c r="G78" s="5">
        <v>4</v>
      </c>
      <c r="H78" s="1"/>
      <c r="I78" s="3"/>
      <c r="J78" s="3"/>
      <c r="K78" s="4"/>
      <c r="L78" s="57" t="str">
        <f t="shared" si="9"/>
        <v/>
      </c>
      <c r="M78" s="1"/>
      <c r="N78" s="1"/>
    </row>
    <row r="79" spans="5:15" ht="19.5" hidden="1" thickBot="1">
      <c r="G79" s="165" t="s">
        <v>72</v>
      </c>
      <c r="H79" s="166"/>
      <c r="I79" s="167"/>
      <c r="J79" s="92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>
      <c r="G80" s="165" t="s">
        <v>108</v>
      </c>
      <c r="H80" s="166"/>
      <c r="I80" s="167"/>
      <c r="J80" s="92"/>
      <c r="K80" s="6"/>
      <c r="L80" s="41"/>
      <c r="M80" s="1"/>
      <c r="N80" s="1"/>
    </row>
    <row r="81" spans="5:14" ht="19.5" hidden="1" thickBot="1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>
      <c r="E92" s="53"/>
      <c r="G92" s="165" t="s">
        <v>109</v>
      </c>
      <c r="H92" s="166"/>
      <c r="I92" s="167"/>
      <c r="J92" s="92"/>
      <c r="K92" s="6"/>
      <c r="L92" s="41"/>
      <c r="M92" s="1"/>
      <c r="N92" s="1"/>
    </row>
    <row r="93" spans="5:14" ht="19.5" hidden="1" thickBot="1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>
      <c r="G97" s="165" t="s">
        <v>73</v>
      </c>
      <c r="H97" s="166"/>
      <c r="I97" s="167"/>
      <c r="J97" s="92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>
      <c r="G98" s="165" t="s">
        <v>108</v>
      </c>
      <c r="H98" s="166"/>
      <c r="I98" s="167"/>
      <c r="J98" s="92"/>
      <c r="K98" s="6"/>
      <c r="L98" s="41"/>
      <c r="M98" s="1"/>
      <c r="N98" s="1"/>
    </row>
    <row r="99" spans="5:15" ht="19.5" hidden="1" thickBot="1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>
      <c r="G110" s="165" t="s">
        <v>109</v>
      </c>
      <c r="H110" s="166"/>
      <c r="I110" s="167"/>
      <c r="J110" s="92"/>
      <c r="K110" s="6"/>
      <c r="L110" s="41"/>
      <c r="M110" s="1"/>
      <c r="N110" s="1"/>
    </row>
    <row r="111" spans="5:15" ht="19.5" hidden="1" thickBot="1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>
      <c r="G115" s="168" t="s">
        <v>110</v>
      </c>
      <c r="H115" s="169"/>
      <c r="I115" s="170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6">
    <sortCondition ref="H28:H36"/>
  </sortState>
  <mergeCells count="28">
    <mergeCell ref="H2:I2"/>
    <mergeCell ref="G3:G4"/>
    <mergeCell ref="H3:H4"/>
    <mergeCell ref="I3:I4"/>
    <mergeCell ref="K3:K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113"/>
  <sheetViews>
    <sheetView tabSelected="1" topLeftCell="G41" zoomScale="85" zoomScaleNormal="85" zoomScalePageLayoutView="85" workbookViewId="0">
      <selection activeCell="I44" sqref="I44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6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71" t="s">
        <v>111</v>
      </c>
      <c r="I2" s="171"/>
      <c r="J2" s="91"/>
    </row>
    <row r="3" spans="2:15" ht="87" customHeight="1">
      <c r="G3" s="163" t="s">
        <v>67</v>
      </c>
      <c r="H3" s="163" t="s">
        <v>165</v>
      </c>
      <c r="I3" s="163" t="s">
        <v>107</v>
      </c>
      <c r="J3" s="163" t="s">
        <v>145</v>
      </c>
      <c r="K3" s="163" t="s">
        <v>145</v>
      </c>
      <c r="L3" s="163" t="s">
        <v>145</v>
      </c>
      <c r="M3" s="163" t="s">
        <v>164</v>
      </c>
      <c r="N3" s="163" t="s">
        <v>68</v>
      </c>
    </row>
    <row r="4" spans="2:15" ht="9" customHeight="1" thickBot="1">
      <c r="G4" s="164"/>
      <c r="H4" s="164" t="s">
        <v>28</v>
      </c>
      <c r="I4" s="164"/>
      <c r="J4" s="164"/>
      <c r="K4" s="164"/>
      <c r="L4" s="164"/>
      <c r="M4" s="164"/>
      <c r="N4" s="164"/>
    </row>
    <row r="5" spans="2:15" ht="19.5" thickBot="1">
      <c r="G5" s="165" t="s">
        <v>112</v>
      </c>
      <c r="H5" s="166"/>
      <c r="I5" s="167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5" t="s">
        <v>108</v>
      </c>
      <c r="H6" s="166"/>
      <c r="I6" s="167"/>
      <c r="J6" s="92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7" t="s">
        <v>243</v>
      </c>
      <c r="I7" s="75" t="s">
        <v>38</v>
      </c>
      <c r="J7" s="76" t="s">
        <v>178</v>
      </c>
      <c r="K7" s="76">
        <v>4</v>
      </c>
      <c r="L7" s="57">
        <f>IF(K7=0,"",VALUE(LEFT(K7,1)))</f>
        <v>4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7" t="s">
        <v>244</v>
      </c>
      <c r="I8" s="75" t="s">
        <v>42</v>
      </c>
      <c r="J8" s="76" t="s">
        <v>178</v>
      </c>
      <c r="K8" s="76">
        <v>4</v>
      </c>
      <c r="L8" s="57">
        <f t="shared" ref="L8:L22" si="0">IF(K8=0,"",VALUE(LEFT(K8,1)))</f>
        <v>4</v>
      </c>
      <c r="M8" s="75" t="s">
        <v>263</v>
      </c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7" t="s">
        <v>229</v>
      </c>
      <c r="I9" s="75" t="s">
        <v>136</v>
      </c>
      <c r="J9" s="76" t="s">
        <v>167</v>
      </c>
      <c r="K9" s="76">
        <v>2</v>
      </c>
      <c r="L9" s="57">
        <f t="shared" si="0"/>
        <v>2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7" t="s">
        <v>230</v>
      </c>
      <c r="I10" s="77" t="s">
        <v>135</v>
      </c>
      <c r="J10" s="76" t="s">
        <v>245</v>
      </c>
      <c r="K10" s="76">
        <v>2</v>
      </c>
      <c r="L10" s="57">
        <f t="shared" si="0"/>
        <v>2</v>
      </c>
      <c r="M10" s="62" t="s">
        <v>319</v>
      </c>
      <c r="N10" s="1"/>
    </row>
    <row r="11" spans="2:15" ht="19.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7" t="s">
        <v>235</v>
      </c>
      <c r="I11" s="80" t="s">
        <v>140</v>
      </c>
      <c r="J11" s="76" t="s">
        <v>169</v>
      </c>
      <c r="K11" s="81">
        <v>3</v>
      </c>
      <c r="L11" s="57">
        <f t="shared" si="0"/>
        <v>3</v>
      </c>
      <c r="M11" s="82"/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7"/>
      <c r="I12" s="75"/>
      <c r="J12" s="76"/>
      <c r="K12" s="76"/>
      <c r="L12" s="57" t="str">
        <f t="shared" si="0"/>
        <v/>
      </c>
      <c r="M12" s="1"/>
      <c r="N12" s="1"/>
    </row>
    <row r="13" spans="2:15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>
      <c r="G18" s="165" t="s">
        <v>109</v>
      </c>
      <c r="H18" s="166"/>
      <c r="I18" s="167"/>
      <c r="J18" s="92"/>
      <c r="K18" s="6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65" t="s">
        <v>69</v>
      </c>
      <c r="H23" s="166"/>
      <c r="I23" s="167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>
      <c r="G24" s="165" t="s">
        <v>108</v>
      </c>
      <c r="H24" s="166"/>
      <c r="I24" s="167"/>
      <c r="J24" s="92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18" t="s">
        <v>175</v>
      </c>
      <c r="I25" s="59" t="s">
        <v>13</v>
      </c>
      <c r="J25" s="4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118" t="s">
        <v>176</v>
      </c>
      <c r="I26" s="61" t="s">
        <v>14</v>
      </c>
      <c r="J26" s="4" t="s">
        <v>172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>
      <c r="E27" s="53"/>
      <c r="G27" s="5">
        <v>3</v>
      </c>
      <c r="H27" s="118" t="s">
        <v>177</v>
      </c>
      <c r="I27" s="61" t="s">
        <v>261</v>
      </c>
      <c r="J27" s="4" t="s">
        <v>171</v>
      </c>
      <c r="K27" s="62">
        <v>1</v>
      </c>
      <c r="L27" s="57">
        <f t="shared" si="2"/>
        <v>1</v>
      </c>
      <c r="M27" s="1"/>
      <c r="N27" s="1"/>
    </row>
    <row r="28" spans="4:15" ht="33.75" thickBot="1">
      <c r="E28" s="53"/>
      <c r="G28" s="5">
        <v>4</v>
      </c>
      <c r="H28" s="122" t="s">
        <v>306</v>
      </c>
      <c r="I28" s="94" t="s">
        <v>15</v>
      </c>
      <c r="J28" s="74" t="s">
        <v>256</v>
      </c>
      <c r="K28" s="74" t="s">
        <v>257</v>
      </c>
      <c r="L28" s="57">
        <f t="shared" si="2"/>
        <v>5</v>
      </c>
      <c r="M28" s="1"/>
      <c r="N28" s="1"/>
    </row>
    <row r="29" spans="4:15" ht="19.5" thickBot="1">
      <c r="E29" s="53"/>
      <c r="G29" s="5">
        <v>5</v>
      </c>
      <c r="H29" s="97" t="s">
        <v>228</v>
      </c>
      <c r="I29" s="66" t="s">
        <v>138</v>
      </c>
      <c r="J29" s="76" t="s">
        <v>245</v>
      </c>
      <c r="K29" s="67">
        <v>2</v>
      </c>
      <c r="L29" s="57">
        <f>IF(K29=0,"",VALUE(LEFT(K29,1)))</f>
        <v>2</v>
      </c>
      <c r="M29" s="77" t="s">
        <v>285</v>
      </c>
      <c r="N29" s="1"/>
    </row>
    <row r="30" spans="4:15" ht="19.5" thickBot="1">
      <c r="E30" s="53"/>
      <c r="G30" s="5">
        <v>6</v>
      </c>
      <c r="H30" s="97" t="s">
        <v>231</v>
      </c>
      <c r="I30" s="77" t="s">
        <v>134</v>
      </c>
      <c r="J30" s="76" t="s">
        <v>245</v>
      </c>
      <c r="K30" s="76">
        <v>2</v>
      </c>
      <c r="L30" s="57">
        <f>IF(K30=0,"",VALUE(LEFT(K30,1)))</f>
        <v>2</v>
      </c>
      <c r="M30" s="62" t="s">
        <v>163</v>
      </c>
      <c r="N30" s="1"/>
    </row>
    <row r="31" spans="4:15" ht="19.5" thickBot="1">
      <c r="E31" s="53"/>
      <c r="G31" s="5">
        <v>7</v>
      </c>
      <c r="H31" s="97" t="s">
        <v>232</v>
      </c>
      <c r="I31" s="75" t="s">
        <v>133</v>
      </c>
      <c r="J31" s="76" t="s">
        <v>167</v>
      </c>
      <c r="K31" s="76">
        <v>2</v>
      </c>
      <c r="L31" s="57">
        <f>IF(K31=0,"",VALUE(LEFT(K31,1)))</f>
        <v>2</v>
      </c>
      <c r="M31" s="75" t="s">
        <v>263</v>
      </c>
      <c r="N31" s="1"/>
    </row>
    <row r="32" spans="4:15" ht="19.5" thickBot="1">
      <c r="E32" s="53"/>
      <c r="G32" s="5">
        <v>8</v>
      </c>
      <c r="H32" s="97" t="s">
        <v>233</v>
      </c>
      <c r="I32" s="2" t="s">
        <v>137</v>
      </c>
      <c r="J32" s="76" t="s">
        <v>167</v>
      </c>
      <c r="K32" s="1">
        <v>2</v>
      </c>
      <c r="L32" s="57">
        <f>IF(K32=0,"",VALUE(LEFT(K32,1)))</f>
        <v>2</v>
      </c>
      <c r="M32" s="1"/>
      <c r="N32" s="1"/>
    </row>
    <row r="33" spans="5:15" ht="19.5" thickBot="1">
      <c r="G33" s="5">
        <v>9</v>
      </c>
      <c r="H33" s="97" t="s">
        <v>234</v>
      </c>
      <c r="I33" s="2" t="s">
        <v>139</v>
      </c>
      <c r="J33" s="76" t="s">
        <v>245</v>
      </c>
      <c r="K33" s="1">
        <v>2</v>
      </c>
      <c r="L33" s="57">
        <f>IF(K33=0,"",VALUE(LEFT(K33,1)))</f>
        <v>2</v>
      </c>
      <c r="M33" s="1" t="s">
        <v>271</v>
      </c>
      <c r="N33" s="1"/>
    </row>
    <row r="34" spans="5:15" ht="19.5" hidden="1" thickBot="1">
      <c r="G34" s="5">
        <v>10</v>
      </c>
      <c r="H34" s="97"/>
      <c r="I34" s="75"/>
      <c r="J34" s="76"/>
      <c r="K34" s="76"/>
      <c r="L34" s="57" t="str">
        <f t="shared" ref="L34" si="3">IF(K34=0,"",VALUE(LEFT(K34,1)))</f>
        <v/>
      </c>
      <c r="M34" s="1"/>
      <c r="N34" s="1"/>
    </row>
    <row r="35" spans="5:15" ht="19.5" hidden="1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>
      <c r="G36" s="165" t="s">
        <v>109</v>
      </c>
      <c r="H36" s="166"/>
      <c r="I36" s="167"/>
      <c r="J36" s="92"/>
      <c r="K36" s="6"/>
      <c r="L36" s="41"/>
      <c r="M36" s="1"/>
      <c r="N36" s="1"/>
    </row>
    <row r="37" spans="5:15" ht="19.5" hidden="1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65" t="s">
        <v>70</v>
      </c>
      <c r="H41" s="166"/>
      <c r="I41" s="167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>
      <c r="E42" s="53"/>
      <c r="G42" s="165" t="s">
        <v>108</v>
      </c>
      <c r="H42" s="166"/>
      <c r="I42" s="167"/>
      <c r="J42" s="92"/>
      <c r="K42" s="6"/>
      <c r="L42" s="41"/>
      <c r="M42" s="1"/>
      <c r="N42" s="1"/>
    </row>
    <row r="43" spans="5:15" ht="19.5" thickBot="1">
      <c r="E43" s="53"/>
      <c r="G43" s="5">
        <v>1</v>
      </c>
      <c r="H43" s="97" t="s">
        <v>236</v>
      </c>
      <c r="I43" s="78" t="s">
        <v>321</v>
      </c>
      <c r="J43" s="76" t="s">
        <v>169</v>
      </c>
      <c r="K43" s="68">
        <v>3</v>
      </c>
      <c r="L43" s="57">
        <f>IF(K43=0,"",VALUE(LEFT(K43,1)))</f>
        <v>3</v>
      </c>
      <c r="M43" s="1" t="s">
        <v>160</v>
      </c>
      <c r="N43" s="1"/>
    </row>
    <row r="44" spans="5:15" ht="19.5" thickBot="1">
      <c r="E44" s="53"/>
      <c r="G44" s="5">
        <v>2</v>
      </c>
      <c r="H44" s="97" t="s">
        <v>237</v>
      </c>
      <c r="I44" s="79" t="s">
        <v>143</v>
      </c>
      <c r="J44" s="76" t="s">
        <v>245</v>
      </c>
      <c r="K44" s="68">
        <v>3</v>
      </c>
      <c r="L44" s="57">
        <f>IF(K44=0,"",VALUE(LEFT(K44,1)))</f>
        <v>3</v>
      </c>
      <c r="M44" s="41" t="s">
        <v>288</v>
      </c>
      <c r="N44" s="41"/>
    </row>
    <row r="45" spans="5:15" ht="38.25" thickBot="1">
      <c r="E45" s="53"/>
      <c r="G45" s="5">
        <v>3</v>
      </c>
      <c r="H45" s="97" t="s">
        <v>238</v>
      </c>
      <c r="I45" s="80" t="s">
        <v>144</v>
      </c>
      <c r="J45" s="76" t="s">
        <v>294</v>
      </c>
      <c r="K45" s="68">
        <v>3</v>
      </c>
      <c r="L45" s="57">
        <f>IF(K45=0,"",VALUE(LEFT(K45,1)))</f>
        <v>3</v>
      </c>
      <c r="M45" s="1" t="s">
        <v>162</v>
      </c>
      <c r="N45" s="1"/>
    </row>
    <row r="46" spans="5:15" ht="19.5" thickBot="1">
      <c r="G46" s="5">
        <v>4</v>
      </c>
      <c r="H46" s="97" t="s">
        <v>239</v>
      </c>
      <c r="I46" s="59" t="s">
        <v>115</v>
      </c>
      <c r="J46" s="76" t="s">
        <v>246</v>
      </c>
      <c r="K46" s="60">
        <v>1</v>
      </c>
      <c r="L46" s="57">
        <f>IF(K46=0,"",VALUE(LEFT(K46,1)))</f>
        <v>1</v>
      </c>
      <c r="M46" s="1"/>
      <c r="N46" s="1"/>
    </row>
    <row r="47" spans="5:15" ht="19.5" thickBot="1">
      <c r="G47" s="5">
        <v>5</v>
      </c>
      <c r="H47" s="97" t="s">
        <v>240</v>
      </c>
      <c r="I47" s="61" t="s">
        <v>55</v>
      </c>
      <c r="J47" s="76" t="s">
        <v>247</v>
      </c>
      <c r="K47" s="62">
        <v>6</v>
      </c>
      <c r="L47" s="57">
        <f>IF(K47=0,"",VALUE(LEFT(K47,1)))</f>
        <v>6</v>
      </c>
      <c r="M47" s="1"/>
      <c r="N47" s="1"/>
    </row>
    <row r="48" spans="5:15" ht="19.5" hidden="1" thickBot="1">
      <c r="G48" s="5">
        <v>6</v>
      </c>
      <c r="H48" s="97"/>
      <c r="I48" s="42"/>
      <c r="J48" s="76"/>
      <c r="K48" s="4"/>
      <c r="L48" s="57" t="str">
        <f t="shared" ref="L48:L58" si="5">IF(K48=0,"",VALUE(LEFT(K48,1)))</f>
        <v/>
      </c>
      <c r="M48" s="1"/>
      <c r="N48" s="1"/>
    </row>
    <row r="49" spans="5:15" ht="19.5" hidden="1" thickBot="1">
      <c r="G49" s="5">
        <v>7</v>
      </c>
      <c r="H49" s="97"/>
      <c r="I49" s="3"/>
      <c r="J49" s="76"/>
      <c r="K49" s="4"/>
      <c r="L49" s="57" t="str">
        <f t="shared" si="5"/>
        <v/>
      </c>
      <c r="M49" s="1"/>
      <c r="N49" s="1"/>
    </row>
    <row r="50" spans="5:15" ht="19.5" hidden="1" thickBot="1">
      <c r="G50" s="5">
        <v>8</v>
      </c>
      <c r="H50" s="97"/>
      <c r="I50" s="3"/>
      <c r="J50" s="76"/>
      <c r="K50" s="4"/>
      <c r="L50" s="57" t="str">
        <f t="shared" si="5"/>
        <v/>
      </c>
      <c r="M50" s="1"/>
      <c r="N50" s="1"/>
    </row>
    <row r="51" spans="5:15" ht="19.5" hidden="1" thickBot="1">
      <c r="G51" s="5">
        <v>9</v>
      </c>
      <c r="H51" s="97"/>
      <c r="I51" s="3"/>
      <c r="J51" s="76"/>
      <c r="K51" s="4"/>
      <c r="L51" s="57" t="str">
        <f t="shared" si="5"/>
        <v/>
      </c>
      <c r="M51" s="1"/>
      <c r="N51" s="1"/>
    </row>
    <row r="52" spans="5:15" ht="19.5" hidden="1" thickBot="1">
      <c r="E52" s="53"/>
      <c r="G52" s="5">
        <v>3</v>
      </c>
      <c r="H52" s="97"/>
      <c r="I52" s="59"/>
      <c r="J52" s="76"/>
      <c r="K52" s="60"/>
      <c r="L52" s="57" t="str">
        <f t="shared" si="5"/>
        <v/>
      </c>
      <c r="M52" s="1"/>
      <c r="N52" s="1"/>
    </row>
    <row r="53" spans="5:15" ht="19.5" hidden="1" thickBot="1">
      <c r="G53" s="5">
        <v>4</v>
      </c>
      <c r="H53" s="97"/>
      <c r="I53" s="61"/>
      <c r="J53" s="76"/>
      <c r="K53" s="62"/>
      <c r="L53" s="57" t="str">
        <f t="shared" si="5"/>
        <v/>
      </c>
      <c r="M53" s="1"/>
      <c r="N53" s="1"/>
    </row>
    <row r="54" spans="5:15" ht="19.5" thickBot="1">
      <c r="G54" s="165" t="s">
        <v>109</v>
      </c>
      <c r="H54" s="166"/>
      <c r="I54" s="167"/>
      <c r="J54" s="92"/>
      <c r="K54" s="6"/>
      <c r="L54" s="41"/>
      <c r="M54" s="1"/>
      <c r="N54" s="1"/>
    </row>
    <row r="55" spans="5:15" ht="19.5" thickBot="1">
      <c r="G55" s="5">
        <v>1</v>
      </c>
      <c r="H55" s="97" t="s">
        <v>241</v>
      </c>
      <c r="I55" s="69" t="s">
        <v>141</v>
      </c>
      <c r="J55" s="76" t="s">
        <v>167</v>
      </c>
      <c r="K55" s="70">
        <v>2</v>
      </c>
      <c r="L55" s="57">
        <f t="shared" si="5"/>
        <v>2</v>
      </c>
      <c r="M55" s="62" t="s">
        <v>163</v>
      </c>
      <c r="N55" s="1"/>
    </row>
    <row r="56" spans="5:15" ht="19.5" thickBot="1">
      <c r="G56" s="5">
        <v>2</v>
      </c>
      <c r="H56" s="97" t="s">
        <v>242</v>
      </c>
      <c r="I56" s="71" t="s">
        <v>142</v>
      </c>
      <c r="J56" s="76" t="s">
        <v>245</v>
      </c>
      <c r="K56" s="68">
        <v>2</v>
      </c>
      <c r="L56" s="57">
        <f t="shared" si="5"/>
        <v>2</v>
      </c>
      <c r="M56" s="79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>
      <c r="E59" s="53"/>
      <c r="G59" s="165" t="s">
        <v>71</v>
      </c>
      <c r="H59" s="166"/>
      <c r="I59" s="167"/>
      <c r="J59" s="92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>
      <c r="G60" s="165" t="s">
        <v>108</v>
      </c>
      <c r="H60" s="166"/>
      <c r="I60" s="167"/>
      <c r="J60" s="92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>
      <c r="G72" s="165" t="s">
        <v>109</v>
      </c>
      <c r="H72" s="166"/>
      <c r="I72" s="167"/>
      <c r="J72" s="92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>
      <c r="G77" s="165" t="s">
        <v>72</v>
      </c>
      <c r="H77" s="166"/>
      <c r="I77" s="167"/>
      <c r="J77" s="92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>
      <c r="G78" s="165" t="s">
        <v>108</v>
      </c>
      <c r="H78" s="166"/>
      <c r="I78" s="167"/>
      <c r="J78" s="92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>
      <c r="E90" s="53"/>
      <c r="G90" s="165" t="s">
        <v>109</v>
      </c>
      <c r="H90" s="166"/>
      <c r="I90" s="167"/>
      <c r="J90" s="92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>
      <c r="G95" s="165" t="s">
        <v>73</v>
      </c>
      <c r="H95" s="166"/>
      <c r="I95" s="167"/>
      <c r="J95" s="92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>
      <c r="G96" s="165" t="s">
        <v>108</v>
      </c>
      <c r="H96" s="166"/>
      <c r="I96" s="167"/>
      <c r="J96" s="92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>
      <c r="G108" s="165" t="s">
        <v>109</v>
      </c>
      <c r="H108" s="166"/>
      <c r="I108" s="167"/>
      <c r="J108" s="92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>
      <c r="G113" s="168" t="s">
        <v>110</v>
      </c>
      <c r="H113" s="169"/>
      <c r="I113" s="170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47">
    <sortCondition ref="H43:H47"/>
  </sortState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R113"/>
  <sheetViews>
    <sheetView topLeftCell="G101" zoomScale="85" zoomScaleNormal="85" zoomScalePageLayoutView="85" workbookViewId="0">
      <selection activeCell="Q90" sqref="Q90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8554687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71" t="s">
        <v>111</v>
      </c>
      <c r="I2" s="171"/>
      <c r="J2" s="91"/>
    </row>
    <row r="3" spans="2:16" ht="61.5" customHeight="1">
      <c r="G3" s="163" t="s">
        <v>67</v>
      </c>
      <c r="H3" s="163" t="s">
        <v>165</v>
      </c>
      <c r="I3" s="163" t="s">
        <v>107</v>
      </c>
      <c r="J3" s="163" t="s">
        <v>145</v>
      </c>
      <c r="K3" s="163" t="s">
        <v>145</v>
      </c>
      <c r="L3" s="163" t="s">
        <v>145</v>
      </c>
      <c r="M3" s="163" t="s">
        <v>164</v>
      </c>
      <c r="N3" s="163" t="s">
        <v>68</v>
      </c>
    </row>
    <row r="4" spans="2:16" ht="9" customHeight="1" thickBot="1">
      <c r="G4" s="164"/>
      <c r="H4" s="164" t="s">
        <v>28</v>
      </c>
      <c r="I4" s="164"/>
      <c r="J4" s="164"/>
      <c r="K4" s="164"/>
      <c r="L4" s="164"/>
      <c r="M4" s="164"/>
      <c r="N4" s="164"/>
    </row>
    <row r="5" spans="2:16" ht="19.5" customHeight="1" thickBot="1">
      <c r="G5" s="176" t="s">
        <v>112</v>
      </c>
      <c r="H5" s="177"/>
      <c r="I5" s="178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5" t="s">
        <v>108</v>
      </c>
      <c r="H6" s="166"/>
      <c r="I6" s="167"/>
      <c r="J6" s="92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9" t="s">
        <v>248</v>
      </c>
      <c r="I7" s="93" t="s">
        <v>117</v>
      </c>
      <c r="J7" s="60" t="s">
        <v>178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249</v>
      </c>
      <c r="I8" s="94" t="s">
        <v>123</v>
      </c>
      <c r="J8" s="60" t="s">
        <v>178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8" t="s">
        <v>250</v>
      </c>
      <c r="I9" s="19" t="s">
        <v>38</v>
      </c>
      <c r="J9" s="16" t="s">
        <v>178</v>
      </c>
      <c r="K9" s="67">
        <v>4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8" t="s">
        <v>251</v>
      </c>
      <c r="I10" s="101" t="s">
        <v>133</v>
      </c>
      <c r="J10" s="102" t="s">
        <v>169</v>
      </c>
      <c r="K10" s="103">
        <v>3</v>
      </c>
      <c r="L10" s="57">
        <f t="shared" si="0"/>
        <v>3</v>
      </c>
      <c r="M10" s="1"/>
      <c r="N10" s="1"/>
    </row>
    <row r="11" spans="2:16" ht="19.5" hidden="1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4"/>
      <c r="I11" s="19"/>
      <c r="J11" s="68"/>
      <c r="K11" s="68"/>
      <c r="L11" s="57" t="str">
        <f t="shared" si="0"/>
        <v/>
      </c>
      <c r="M11" s="1"/>
      <c r="N11" s="1"/>
    </row>
    <row r="12" spans="2:16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4"/>
      <c r="K12" s="94"/>
      <c r="L12" s="57" t="str">
        <f t="shared" si="0"/>
        <v/>
      </c>
      <c r="M12" s="1"/>
      <c r="N12" s="1"/>
    </row>
    <row r="13" spans="2:16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>
      <c r="G18" s="165" t="s">
        <v>109</v>
      </c>
      <c r="H18" s="166"/>
      <c r="I18" s="167"/>
      <c r="J18" s="92"/>
      <c r="K18" s="92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>
      <c r="G23" s="176" t="s">
        <v>69</v>
      </c>
      <c r="H23" s="177"/>
      <c r="I23" s="178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>
      <c r="G24" s="165" t="s">
        <v>108</v>
      </c>
      <c r="H24" s="166"/>
      <c r="I24" s="167"/>
      <c r="J24" s="92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99" t="s">
        <v>252</v>
      </c>
      <c r="I25" s="93" t="s">
        <v>120</v>
      </c>
      <c r="J25" s="60" t="s">
        <v>178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>
      <c r="E26" s="53"/>
      <c r="G26" s="5">
        <v>2</v>
      </c>
      <c r="H26" s="100" t="s">
        <v>253</v>
      </c>
      <c r="I26" s="94" t="s">
        <v>118</v>
      </c>
      <c r="J26" s="60" t="s">
        <v>178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>
      <c r="E27" s="53"/>
      <c r="G27" s="5">
        <v>3</v>
      </c>
      <c r="H27" s="100" t="s">
        <v>254</v>
      </c>
      <c r="I27" s="94" t="s">
        <v>127</v>
      </c>
      <c r="J27" s="60" t="s">
        <v>178</v>
      </c>
      <c r="K27" s="62">
        <v>4</v>
      </c>
      <c r="L27" s="57">
        <f t="shared" si="2"/>
        <v>4</v>
      </c>
      <c r="M27" s="1"/>
      <c r="N27" s="1"/>
    </row>
    <row r="28" spans="4:15" ht="33.75" thickBot="1">
      <c r="E28" s="53"/>
      <c r="G28" s="5">
        <v>4</v>
      </c>
      <c r="H28" s="41" t="s">
        <v>255</v>
      </c>
      <c r="I28" s="61" t="s">
        <v>15</v>
      </c>
      <c r="J28" s="74" t="s">
        <v>256</v>
      </c>
      <c r="K28" s="74" t="s">
        <v>257</v>
      </c>
      <c r="L28" s="57">
        <f t="shared" si="2"/>
        <v>5</v>
      </c>
      <c r="M28" s="1"/>
      <c r="N28" s="1"/>
    </row>
    <row r="29" spans="4:15" ht="19.5" thickBot="1">
      <c r="E29" s="53"/>
      <c r="G29" s="5">
        <v>5</v>
      </c>
      <c r="H29" s="41" t="s">
        <v>258</v>
      </c>
      <c r="I29" s="59" t="s">
        <v>13</v>
      </c>
      <c r="J29" s="65" t="s">
        <v>167</v>
      </c>
      <c r="K29" s="60">
        <v>2</v>
      </c>
      <c r="L29" s="57">
        <f t="shared" si="2"/>
        <v>2</v>
      </c>
      <c r="M29" s="1"/>
      <c r="N29" s="1"/>
    </row>
    <row r="30" spans="4:15" ht="19.5" thickBot="1">
      <c r="E30" s="53"/>
      <c r="G30" s="5">
        <v>6</v>
      </c>
      <c r="H30" s="41" t="s">
        <v>259</v>
      </c>
      <c r="I30" s="61" t="s">
        <v>14</v>
      </c>
      <c r="J30" s="65" t="s">
        <v>172</v>
      </c>
      <c r="K30" s="62">
        <v>1</v>
      </c>
      <c r="L30" s="57">
        <f t="shared" si="2"/>
        <v>1</v>
      </c>
      <c r="M30" s="1"/>
      <c r="N30" s="1"/>
    </row>
    <row r="31" spans="4:15" ht="19.5" thickBot="1">
      <c r="E31" s="53"/>
      <c r="G31" s="5">
        <v>7</v>
      </c>
      <c r="H31" s="41" t="s">
        <v>260</v>
      </c>
      <c r="I31" s="61" t="s">
        <v>261</v>
      </c>
      <c r="J31" s="105" t="s">
        <v>171</v>
      </c>
      <c r="K31" s="62">
        <v>1</v>
      </c>
      <c r="L31" s="57">
        <f t="shared" si="2"/>
        <v>1</v>
      </c>
      <c r="M31" s="1"/>
      <c r="N31" s="1"/>
    </row>
    <row r="32" spans="4:15" ht="19.5" thickBot="1">
      <c r="E32" s="53"/>
      <c r="G32" s="5">
        <v>8</v>
      </c>
      <c r="H32" s="98" t="s">
        <v>262</v>
      </c>
      <c r="I32" s="106" t="s">
        <v>135</v>
      </c>
      <c r="J32" s="107" t="s">
        <v>245</v>
      </c>
      <c r="K32" s="67">
        <v>2</v>
      </c>
      <c r="L32" s="57">
        <f t="shared" si="2"/>
        <v>2</v>
      </c>
      <c r="M32" s="19" t="s">
        <v>263</v>
      </c>
      <c r="N32" s="1"/>
    </row>
    <row r="33" spans="5:15" ht="19.5" hidden="1" thickBot="1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>
      <c r="G36" s="165" t="s">
        <v>109</v>
      </c>
      <c r="H36" s="166"/>
      <c r="I36" s="167"/>
      <c r="J36" s="92"/>
      <c r="K36" s="6"/>
      <c r="L36" s="41"/>
      <c r="M36" s="1"/>
      <c r="N36" s="1"/>
    </row>
    <row r="37" spans="5:15" ht="19.5" hidden="1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>
      <c r="E41" s="53"/>
      <c r="G41" s="176" t="s">
        <v>70</v>
      </c>
      <c r="H41" s="177"/>
      <c r="I41" s="178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>
      <c r="E42" s="53"/>
      <c r="G42" s="165" t="s">
        <v>108</v>
      </c>
      <c r="H42" s="166"/>
      <c r="I42" s="167"/>
      <c r="J42" s="92"/>
      <c r="K42" s="6"/>
      <c r="L42" s="41"/>
      <c r="M42" s="1"/>
      <c r="N42" s="1"/>
    </row>
    <row r="43" spans="5:15" ht="19.5" thickBot="1">
      <c r="E43" s="53"/>
      <c r="G43" s="5">
        <v>1</v>
      </c>
      <c r="H43" s="99" t="s">
        <v>264</v>
      </c>
      <c r="I43" s="93" t="s">
        <v>119</v>
      </c>
      <c r="J43" s="60" t="s">
        <v>178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>
      <c r="E44" s="53"/>
      <c r="G44" s="5">
        <v>2</v>
      </c>
      <c r="H44" s="100" t="s">
        <v>265</v>
      </c>
      <c r="I44" s="94" t="s">
        <v>124</v>
      </c>
      <c r="J44" s="60" t="s">
        <v>178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>
      <c r="E45" s="53"/>
      <c r="G45" s="5">
        <v>3</v>
      </c>
      <c r="H45" s="100" t="s">
        <v>266</v>
      </c>
      <c r="I45" s="94" t="s">
        <v>121</v>
      </c>
      <c r="J45" s="60" t="s">
        <v>178</v>
      </c>
      <c r="K45" s="62">
        <v>4</v>
      </c>
      <c r="L45" s="57">
        <f t="shared" si="5"/>
        <v>4</v>
      </c>
      <c r="M45" s="1"/>
      <c r="N45" s="1"/>
    </row>
    <row r="46" spans="5:15" ht="19.5" thickBot="1">
      <c r="G46" s="5">
        <v>4</v>
      </c>
      <c r="H46" s="100" t="s">
        <v>267</v>
      </c>
      <c r="I46" s="94" t="s">
        <v>131</v>
      </c>
      <c r="J46" s="60" t="s">
        <v>178</v>
      </c>
      <c r="K46" s="62">
        <v>4</v>
      </c>
      <c r="L46" s="57">
        <f t="shared" si="5"/>
        <v>4</v>
      </c>
      <c r="M46" s="1"/>
      <c r="N46" s="1"/>
    </row>
    <row r="47" spans="5:15" ht="19.5" thickBot="1">
      <c r="G47" s="5">
        <v>5</v>
      </c>
      <c r="H47" s="98" t="s">
        <v>268</v>
      </c>
      <c r="I47" s="19" t="s">
        <v>136</v>
      </c>
      <c r="J47" s="16" t="s">
        <v>167</v>
      </c>
      <c r="K47" s="67">
        <v>2</v>
      </c>
      <c r="L47" s="57">
        <f t="shared" si="5"/>
        <v>2</v>
      </c>
      <c r="M47" s="1"/>
      <c r="N47" s="1"/>
    </row>
    <row r="48" spans="5:15" ht="19.5" thickBot="1">
      <c r="G48" s="5">
        <v>6</v>
      </c>
      <c r="H48" s="98" t="s">
        <v>269</v>
      </c>
      <c r="I48" s="19" t="s">
        <v>137</v>
      </c>
      <c r="J48" s="16" t="s">
        <v>167</v>
      </c>
      <c r="K48" s="1">
        <v>2</v>
      </c>
      <c r="L48" s="57">
        <f t="shared" si="5"/>
        <v>2</v>
      </c>
      <c r="M48" s="101" t="s">
        <v>159</v>
      </c>
      <c r="N48" s="1"/>
    </row>
    <row r="49" spans="5:15" ht="19.5" thickBot="1">
      <c r="G49" s="5">
        <v>7</v>
      </c>
      <c r="H49" s="98" t="s">
        <v>270</v>
      </c>
      <c r="I49" s="19" t="s">
        <v>139</v>
      </c>
      <c r="J49" s="107" t="s">
        <v>245</v>
      </c>
      <c r="K49" s="1">
        <v>2</v>
      </c>
      <c r="L49" s="57">
        <f t="shared" si="5"/>
        <v>2</v>
      </c>
      <c r="M49" s="19" t="s">
        <v>271</v>
      </c>
      <c r="N49" s="1"/>
    </row>
    <row r="50" spans="5:15" ht="19.5" hidden="1" thickBot="1">
      <c r="G50" s="5">
        <v>8</v>
      </c>
      <c r="H50" s="4" t="str">
        <f t="shared" ref="H50:H51" si="6">CONCATENATE(B50,C50,D50,E50,F50)</f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>
      <c r="G54" s="165" t="s">
        <v>109</v>
      </c>
      <c r="H54" s="166"/>
      <c r="I54" s="167"/>
      <c r="J54" s="92"/>
      <c r="K54" s="6"/>
      <c r="L54" s="41"/>
      <c r="M54" s="1"/>
      <c r="N54" s="1"/>
    </row>
    <row r="55" spans="5:15" ht="19.5" hidden="1" thickBot="1">
      <c r="G55" s="5">
        <v>1</v>
      </c>
      <c r="H55" s="104"/>
      <c r="I55" s="19"/>
      <c r="J55" s="68"/>
      <c r="K55" s="108"/>
      <c r="L55" s="57" t="str">
        <f t="shared" si="5"/>
        <v/>
      </c>
      <c r="M55" s="1"/>
      <c r="N55" s="1"/>
    </row>
    <row r="56" spans="5:15" ht="19.5" hidden="1" thickBot="1">
      <c r="G56" s="5">
        <v>2</v>
      </c>
      <c r="H56" s="104"/>
      <c r="I56" s="19"/>
      <c r="J56" s="109"/>
      <c r="K56" s="108"/>
      <c r="L56" s="57" t="str">
        <f t="shared" si="5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>
      <c r="E59" s="53"/>
      <c r="G59" s="176" t="s">
        <v>71</v>
      </c>
      <c r="H59" s="177"/>
      <c r="I59" s="178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>
      <c r="G60" s="165" t="s">
        <v>108</v>
      </c>
      <c r="H60" s="166"/>
      <c r="I60" s="167"/>
      <c r="J60" s="92"/>
      <c r="K60" s="6"/>
      <c r="L60" s="41"/>
      <c r="M60" s="1"/>
      <c r="N60" s="1"/>
    </row>
    <row r="61" spans="5:15" ht="19.5" thickBot="1">
      <c r="G61" s="5">
        <v>1</v>
      </c>
      <c r="H61" s="99" t="s">
        <v>272</v>
      </c>
      <c r="I61" s="93" t="s">
        <v>122</v>
      </c>
      <c r="J61" s="60" t="s">
        <v>178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>
      <c r="G62" s="5">
        <v>2</v>
      </c>
      <c r="H62" s="100" t="s">
        <v>273</v>
      </c>
      <c r="I62" s="94" t="s">
        <v>128</v>
      </c>
      <c r="J62" s="60" t="s">
        <v>178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>
      <c r="G63" s="5">
        <v>3</v>
      </c>
      <c r="H63" s="100" t="s">
        <v>274</v>
      </c>
      <c r="I63" s="94" t="s">
        <v>125</v>
      </c>
      <c r="J63" s="60" t="s">
        <v>178</v>
      </c>
      <c r="K63" s="62">
        <v>4</v>
      </c>
      <c r="L63" s="57">
        <f t="shared" si="7"/>
        <v>4</v>
      </c>
      <c r="M63" s="1"/>
      <c r="N63" s="1"/>
    </row>
    <row r="64" spans="5:15" ht="19.5" thickBot="1">
      <c r="G64" s="5">
        <v>4</v>
      </c>
      <c r="H64" s="100" t="s">
        <v>275</v>
      </c>
      <c r="I64" s="94" t="s">
        <v>132</v>
      </c>
      <c r="J64" s="60" t="s">
        <v>178</v>
      </c>
      <c r="K64" s="62">
        <v>4</v>
      </c>
      <c r="L64" s="57">
        <f t="shared" si="7"/>
        <v>4</v>
      </c>
      <c r="M64" s="1"/>
      <c r="N64" s="1"/>
    </row>
    <row r="65" spans="5:15" ht="19.5" thickBot="1">
      <c r="G65" s="5">
        <v>5</v>
      </c>
      <c r="H65" s="98" t="s">
        <v>276</v>
      </c>
      <c r="I65" s="19" t="s">
        <v>42</v>
      </c>
      <c r="J65" s="16" t="s">
        <v>178</v>
      </c>
      <c r="K65" s="67">
        <v>4</v>
      </c>
      <c r="L65" s="57">
        <f t="shared" si="7"/>
        <v>4</v>
      </c>
      <c r="M65" s="19"/>
      <c r="N65" s="1"/>
    </row>
    <row r="66" spans="5:15" ht="38.25" thickBot="1">
      <c r="G66" s="5">
        <v>6</v>
      </c>
      <c r="H66" s="98" t="s">
        <v>277</v>
      </c>
      <c r="I66" s="106" t="s">
        <v>134</v>
      </c>
      <c r="J66" s="107" t="s">
        <v>245</v>
      </c>
      <c r="K66" s="67">
        <v>2</v>
      </c>
      <c r="L66" s="57">
        <f t="shared" si="7"/>
        <v>2</v>
      </c>
      <c r="M66" s="19" t="s">
        <v>278</v>
      </c>
      <c r="N66" s="1"/>
    </row>
    <row r="67" spans="5:15" ht="19.5" hidden="1" thickBot="1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>
      <c r="G72" s="165" t="s">
        <v>109</v>
      </c>
      <c r="H72" s="166"/>
      <c r="I72" s="167"/>
      <c r="J72" s="92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>
      <c r="G77" s="176" t="s">
        <v>72</v>
      </c>
      <c r="H77" s="177"/>
      <c r="I77" s="178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>
      <c r="G78" s="165" t="s">
        <v>108</v>
      </c>
      <c r="H78" s="166"/>
      <c r="I78" s="167"/>
      <c r="J78" s="92"/>
      <c r="K78" s="6"/>
      <c r="L78" s="41"/>
      <c r="M78" s="1"/>
      <c r="N78" s="1"/>
    </row>
    <row r="79" spans="5:15" ht="19.5" thickBot="1">
      <c r="G79" s="5">
        <v>1</v>
      </c>
      <c r="H79" s="99" t="s">
        <v>279</v>
      </c>
      <c r="I79" s="93" t="s">
        <v>126</v>
      </c>
      <c r="J79" s="60" t="s">
        <v>178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>
      <c r="G80" s="5">
        <v>2</v>
      </c>
      <c r="H80" s="100" t="s">
        <v>280</v>
      </c>
      <c r="I80" s="94" t="s">
        <v>129</v>
      </c>
      <c r="J80" s="60" t="s">
        <v>178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>
      <c r="G81" s="5">
        <v>3</v>
      </c>
      <c r="H81" s="100" t="s">
        <v>281</v>
      </c>
      <c r="I81" s="94" t="s">
        <v>282</v>
      </c>
      <c r="J81" s="62" t="s">
        <v>283</v>
      </c>
      <c r="K81" s="1">
        <v>5</v>
      </c>
      <c r="L81" s="57">
        <f t="shared" si="10"/>
        <v>5</v>
      </c>
      <c r="M81" s="1"/>
      <c r="N81" s="1"/>
    </row>
    <row r="82" spans="5:15" ht="19.5" thickBot="1">
      <c r="G82" s="5">
        <v>4</v>
      </c>
      <c r="H82" s="98" t="s">
        <v>284</v>
      </c>
      <c r="I82" s="19" t="s">
        <v>138</v>
      </c>
      <c r="J82" s="107" t="s">
        <v>245</v>
      </c>
      <c r="K82" s="67">
        <v>2</v>
      </c>
      <c r="L82" s="57">
        <f t="shared" si="10"/>
        <v>2</v>
      </c>
      <c r="M82" s="106" t="s">
        <v>285</v>
      </c>
      <c r="N82" s="1"/>
    </row>
    <row r="83" spans="5:15" ht="19.5" thickBot="1">
      <c r="E83" s="53"/>
      <c r="G83" s="5">
        <v>5</v>
      </c>
      <c r="H83" s="98" t="s">
        <v>286</v>
      </c>
      <c r="I83" s="19" t="s">
        <v>321</v>
      </c>
      <c r="J83" s="16" t="s">
        <v>167</v>
      </c>
      <c r="K83" s="110">
        <v>2</v>
      </c>
      <c r="L83" s="57">
        <f t="shared" si="10"/>
        <v>2</v>
      </c>
      <c r="M83" s="19" t="s">
        <v>137</v>
      </c>
      <c r="N83" s="1"/>
    </row>
    <row r="84" spans="5:15" ht="19.5" thickBot="1">
      <c r="E84" s="53"/>
      <c r="G84" s="5">
        <v>6</v>
      </c>
      <c r="H84" s="98" t="s">
        <v>287</v>
      </c>
      <c r="I84" s="19" t="s">
        <v>140</v>
      </c>
      <c r="J84" s="102" t="s">
        <v>169</v>
      </c>
      <c r="K84" s="81">
        <v>3</v>
      </c>
      <c r="L84" s="57">
        <f t="shared" si="10"/>
        <v>3</v>
      </c>
      <c r="M84" s="19" t="s">
        <v>288</v>
      </c>
      <c r="N84" s="1"/>
    </row>
    <row r="85" spans="5:15" ht="19.5" hidden="1" thickBot="1">
      <c r="G85" s="5">
        <v>7</v>
      </c>
      <c r="H85" s="104"/>
      <c r="I85" s="19"/>
      <c r="J85" s="111"/>
      <c r="K85" s="108"/>
      <c r="L85" s="57" t="str">
        <f t="shared" si="10"/>
        <v/>
      </c>
      <c r="M85" s="1"/>
      <c r="N85" s="1"/>
    </row>
    <row r="86" spans="5:15" ht="19.5" hidden="1" thickBot="1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customHeight="1" thickBot="1">
      <c r="E90" s="53"/>
      <c r="G90" s="165" t="s">
        <v>109</v>
      </c>
      <c r="H90" s="166"/>
      <c r="I90" s="167"/>
      <c r="J90" s="92"/>
      <c r="K90" s="6"/>
      <c r="L90" s="41"/>
      <c r="M90" s="1"/>
      <c r="N90" s="1"/>
    </row>
    <row r="91" spans="5:15" ht="38.25" thickBot="1">
      <c r="G91" s="5">
        <v>1</v>
      </c>
      <c r="H91" s="98" t="s">
        <v>289</v>
      </c>
      <c r="I91" s="112" t="s">
        <v>141</v>
      </c>
      <c r="J91" s="16" t="s">
        <v>167</v>
      </c>
      <c r="K91" s="90">
        <v>2</v>
      </c>
      <c r="L91" s="57">
        <f t="shared" si="10"/>
        <v>2</v>
      </c>
      <c r="M91" s="19" t="s">
        <v>278</v>
      </c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>
      <c r="G95" s="176" t="s">
        <v>73</v>
      </c>
      <c r="H95" s="177"/>
      <c r="I95" s="178"/>
      <c r="J95" s="6">
        <f>K95</f>
        <v>24</v>
      </c>
      <c r="K95" s="6">
        <f>L95</f>
        <v>24</v>
      </c>
      <c r="L95" s="6">
        <f>SUM(L97:L112)</f>
        <v>24</v>
      </c>
      <c r="M95" s="6"/>
      <c r="N95" s="40">
        <v>23</v>
      </c>
      <c r="O95" t="s">
        <v>114</v>
      </c>
    </row>
    <row r="96" spans="5:15" ht="19.5" customHeight="1" thickBot="1">
      <c r="G96" s="165" t="s">
        <v>108</v>
      </c>
      <c r="H96" s="166"/>
      <c r="I96" s="167"/>
      <c r="J96" s="92"/>
      <c r="K96" s="6"/>
      <c r="L96" s="41"/>
      <c r="M96" s="1"/>
      <c r="N96" s="1"/>
    </row>
    <row r="97" spans="5:15" ht="19.5" thickBot="1">
      <c r="G97" s="5">
        <v>1</v>
      </c>
      <c r="H97" s="99" t="s">
        <v>290</v>
      </c>
      <c r="I97" s="93" t="s">
        <v>130</v>
      </c>
      <c r="J97" s="60" t="s">
        <v>178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>
      <c r="G98" s="5">
        <v>2</v>
      </c>
      <c r="H98" s="100" t="s">
        <v>291</v>
      </c>
      <c r="I98" s="94" t="s">
        <v>292</v>
      </c>
      <c r="J98" s="62" t="s">
        <v>283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>
      <c r="E99" s="53"/>
      <c r="G99" s="5">
        <v>3</v>
      </c>
      <c r="H99" s="98" t="s">
        <v>293</v>
      </c>
      <c r="I99" s="19" t="s">
        <v>143</v>
      </c>
      <c r="J99" s="102" t="s">
        <v>294</v>
      </c>
      <c r="K99" s="41">
        <v>3</v>
      </c>
      <c r="L99" s="57">
        <f t="shared" si="12"/>
        <v>3</v>
      </c>
      <c r="M99" s="19" t="s">
        <v>288</v>
      </c>
      <c r="N99" s="1"/>
    </row>
    <row r="100" spans="5:15" ht="38.25" thickBot="1">
      <c r="G100" s="5">
        <v>4</v>
      </c>
      <c r="H100" s="98" t="s">
        <v>295</v>
      </c>
      <c r="I100" s="19" t="s">
        <v>144</v>
      </c>
      <c r="J100" s="102" t="s">
        <v>294</v>
      </c>
      <c r="K100" s="81">
        <v>3</v>
      </c>
      <c r="L100" s="57">
        <f t="shared" si="12"/>
        <v>3</v>
      </c>
      <c r="M100" s="19" t="s">
        <v>162</v>
      </c>
      <c r="N100" s="1"/>
    </row>
    <row r="101" spans="5:15" ht="19.5" thickBot="1">
      <c r="G101" s="5">
        <v>5</v>
      </c>
      <c r="H101" s="113" t="s">
        <v>296</v>
      </c>
      <c r="I101" s="114" t="s">
        <v>115</v>
      </c>
      <c r="J101" s="65" t="s">
        <v>246</v>
      </c>
      <c r="K101" s="60">
        <v>1</v>
      </c>
      <c r="L101" s="57">
        <f t="shared" si="12"/>
        <v>1</v>
      </c>
      <c r="M101" s="1"/>
      <c r="N101" s="1"/>
    </row>
    <row r="102" spans="5:15" ht="19.5" thickBot="1">
      <c r="G102" s="5">
        <v>6</v>
      </c>
      <c r="H102" s="113" t="s">
        <v>297</v>
      </c>
      <c r="I102" s="115" t="s">
        <v>55</v>
      </c>
      <c r="J102" s="105" t="s">
        <v>247</v>
      </c>
      <c r="K102" s="62">
        <v>6</v>
      </c>
      <c r="L102" s="57">
        <f t="shared" si="12"/>
        <v>6</v>
      </c>
      <c r="M102" s="1"/>
      <c r="N102" s="1"/>
    </row>
    <row r="103" spans="5:15" ht="19.5" hidden="1" customHeight="1" thickBot="1">
      <c r="G103" s="5">
        <v>7</v>
      </c>
      <c r="H103" s="113"/>
      <c r="I103" s="115"/>
      <c r="J103" s="105"/>
      <c r="K103" s="62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ref="H104:H105" si="13">CONCATENATE(B104,C104,D104,E104,F104)</f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>
      <c r="G106" s="5">
        <v>10</v>
      </c>
      <c r="H106" s="116"/>
      <c r="I106" s="114"/>
      <c r="J106" s="65"/>
      <c r="K106" s="60"/>
      <c r="L106" s="57" t="str">
        <f t="shared" si="12"/>
        <v/>
      </c>
      <c r="M106" s="1"/>
      <c r="N106" s="1"/>
    </row>
    <row r="107" spans="5:15" ht="19.5" hidden="1" thickBot="1">
      <c r="G107" s="5">
        <v>11</v>
      </c>
      <c r="H107" s="116"/>
      <c r="I107" s="115"/>
      <c r="J107" s="105"/>
      <c r="K107" s="62"/>
      <c r="L107" s="57" t="str">
        <f t="shared" si="12"/>
        <v/>
      </c>
      <c r="M107" s="1"/>
      <c r="N107" s="1"/>
    </row>
    <row r="108" spans="5:15" ht="19.5" customHeight="1" thickBot="1">
      <c r="G108" s="165" t="s">
        <v>109</v>
      </c>
      <c r="H108" s="166"/>
      <c r="I108" s="167"/>
      <c r="J108" s="92"/>
      <c r="K108" s="6"/>
      <c r="L108" s="41"/>
      <c r="M108" s="1"/>
      <c r="N108" s="1"/>
    </row>
    <row r="109" spans="5:15" ht="33.75" thickBot="1">
      <c r="G109" s="5">
        <v>1</v>
      </c>
      <c r="H109" s="98" t="s">
        <v>298</v>
      </c>
      <c r="I109" s="106" t="s">
        <v>142</v>
      </c>
      <c r="J109" s="107" t="s">
        <v>245</v>
      </c>
      <c r="K109" s="117">
        <v>2</v>
      </c>
      <c r="L109" s="57">
        <f t="shared" si="12"/>
        <v>2</v>
      </c>
      <c r="M109" s="112" t="s">
        <v>299</v>
      </c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8" ht="19.5" customHeight="1" thickBot="1">
      <c r="G113" s="168" t="s">
        <v>110</v>
      </c>
      <c r="H113" s="169"/>
      <c r="I113" s="170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 nam Sua</vt:lpstr>
      <vt:lpstr>TCN-1,5 nam(THPT) sua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user</cp:lastModifiedBy>
  <cp:lastPrinted>2015-06-22T03:22:36Z</cp:lastPrinted>
  <dcterms:created xsi:type="dcterms:W3CDTF">2015-06-12T14:00:58Z</dcterms:created>
  <dcterms:modified xsi:type="dcterms:W3CDTF">2018-05-29T10:06:46Z</dcterms:modified>
</cp:coreProperties>
</file>